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mathematica.Net\NDrive\Project\Secretaries\NJ1\52037_Patient_Safety\508 Compliance\TASK0231558 CBE Excel Attachments\"/>
    </mc:Choice>
  </mc:AlternateContent>
  <xr:revisionPtr revIDLastSave="0" documentId="13_ncr:1_{CCC50867-AEF5-4C13-AF97-A99AB368A0D3}" xr6:coauthVersionLast="47" xr6:coauthVersionMax="47" xr10:uidLastSave="{00000000-0000-0000-0000-000000000000}"/>
  <bookViews>
    <workbookView xWindow="-12690" yWindow="-16485" windowWidth="29040" windowHeight="15720" tabRatio="890" xr2:uid="{00000000-000D-0000-FFFF-FFFF00000000}"/>
  </bookViews>
  <sheets>
    <sheet name="BEGIN HERE" sheetId="30" r:id="rId1"/>
    <sheet name="Overview" sheetId="2" r:id="rId2"/>
    <sheet name="Scorecard_Site1" sheetId="3" r:id="rId3"/>
    <sheet name="Scorecard_Site2" sheetId="29" r:id="rId4"/>
    <sheet name="Analysis_Site1" sheetId="7" r:id="rId5"/>
    <sheet name="Analysis_Site2" sheetId="27" r:id="rId6"/>
    <sheet name="Scorecard_ALL" sheetId="13" r:id="rId7"/>
    <sheet name="Analysis_All" sheetId="16" r:id="rId8"/>
    <sheet name="Scorecard Definitions" sheetId="4" r:id="rId9"/>
    <sheet name="Value Sets" sheetId="5" r:id="rId10"/>
    <sheet name="Value Set Evaluation" sheetId="6" r:id="rId11"/>
  </sheets>
  <definedNames>
    <definedName name="_xlnm._FilterDatabase" localSheetId="9" hidden="1">'Value Sets'!$A$2:$F$95</definedName>
    <definedName name="ColumnTitleRegion1.A19.A20.8">Table26[[#Headers],[On a scale of 0% to 100%, how feasible is the measure in 1 to 2 years?]]</definedName>
    <definedName name="ColumnTitleRegion1.A42.F43.5">Table10[[#Headers],[Average across data elements and across domains]]</definedName>
    <definedName name="ColumnTitleRegion1.A42.F43.6">Table16[[#Headers],[Average across data elements and across domains]]</definedName>
    <definedName name="ColumnTitleRegion3.A9.A10.8">Table24[[#Headers],[On a scale of 0% to 100%, how feasible is the measure currently across sites?]]</definedName>
    <definedName name="ColumnTitleRegion4.A20.F21.5">Table7[[#Headers],[Average across data elements and across domains]]</definedName>
    <definedName name="ColumnTitleRegion4.A20.F21.6">Table13[[#Headers],[Average across data elements and across domains]]</definedName>
    <definedName name="_xlnm.Print_Area" localSheetId="7">Analysis_All!$A$1:$E$21</definedName>
    <definedName name="_xlnm.Print_Area" localSheetId="4">Analysis_Site1!$A$1:$F$44</definedName>
    <definedName name="_xlnm.Print_Area" localSheetId="5">Analysis_Site2!$A$1:$F$44</definedName>
    <definedName name="_xlnm.Print_Area" localSheetId="1">Overview!$A$1:$B$10</definedName>
    <definedName name="_xlnm.Print_Area" localSheetId="8">'Scorecard Definitions'!$A$1:$B$34</definedName>
    <definedName name="_xlnm.Print_Area" localSheetId="6">Scorecard_ALL!$A$1:$N$22</definedName>
    <definedName name="_xlnm.Print_Area" localSheetId="2">Scorecard_Site1!$A$1:$L$19</definedName>
    <definedName name="_xlnm.Print_Area" localSheetId="3">Scorecard_Site2!$A$1:$L$19</definedName>
    <definedName name="_xlnm.Print_Area" localSheetId="10">'Value Set Evaluation'!$A$1:$G$6</definedName>
    <definedName name="_xlnm.Print_Area" localSheetId="9">'Value Sets'!$A$1:$F$96</definedName>
    <definedName name="_xlnm.Print_Titles" localSheetId="0">'BEGIN HERE'!$1:$1</definedName>
    <definedName name="_xlnm.Print_Titles" localSheetId="1">Overview!$1:$2</definedName>
    <definedName name="_xlnm.Print_Titles" localSheetId="6">Scorecard_ALL!$1:$5</definedName>
    <definedName name="_xlnm.Print_Titles" localSheetId="2">Scorecard_Site1!$1:$2</definedName>
    <definedName name="_xlnm.Print_Titles" localSheetId="3">Scorecard_Site2!$1:$2</definedName>
    <definedName name="_xlnm.Print_Titles" localSheetId="10">'Value Set Evaluation'!$1:$2</definedName>
    <definedName name="_xlnm.Print_Titles" localSheetId="9">'Value Sets'!$1:$2</definedName>
    <definedName name="TitleRegion1.A2.B9.2">Table1[[#Headers],[Item]]</definedName>
    <definedName name="TitleRegion1.A2.F95.10">Table21[[#Headers],[Value Set Name]]</definedName>
    <definedName name="TitleRegion1.A2.G5.11">Table22[[#Headers],[Value Set Name]]</definedName>
    <definedName name="TitleRegion1.A2.L18.3">Table3[[#Headers],[Data Element]]</definedName>
    <definedName name="TitleRegion1.A2.L18.4">Table4[[#Headers],[Data Element]]</definedName>
    <definedName name="TitleRegion1.A28.B31.9">Table20[[#Headers],[Score]]</definedName>
    <definedName name="TitleRegion1.A5.N21.7">Table18[[#Headers],[Data Element]]</definedName>
    <definedName name="TitleRegion2.A13.E16.8">Table25[[#Headers],[Summary future]]</definedName>
    <definedName name="TitleRegion2.A22.B25.9">Table19[[#Headers],[Score]]</definedName>
    <definedName name="TitleRegion2.A35.E39.5">Table9[[#Headers],[Summary Future]]</definedName>
    <definedName name="TitleRegion2.A35.E39.6">Table15[[#Headers],[Summary Future]]</definedName>
    <definedName name="TitleRegion3.A12.B15.9">Table17[[#Headers],[Score]]</definedName>
    <definedName name="TitleRegion3.A24.E33.5">Table8[[#Headers],[Data element]]</definedName>
    <definedName name="TitleRegion3.A24.E33.6">Table14[[#Headers],[Data element]]</definedName>
    <definedName name="TitleRegion4.A3.E6.8">Table23[[#Headers],[Summary current]]</definedName>
    <definedName name="TitleRegion4.A7.B9.9">Table2[[#Headers],[Score]]</definedName>
    <definedName name="TitleRegion5.A13.E17.5">Table6[[#Headers],[Summary Current]]</definedName>
    <definedName name="TitleRegion5.A13.E17.6">Table12[[#Headers],[Summary Current]]</definedName>
    <definedName name="TitleRegion6.A2.E11.5">Table5[[#Headers],[Data element]]</definedName>
    <definedName name="TitleRegion6.A2.E11.6">Table11[[#Headers],[Data element]]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3" i="27" l="1"/>
  <c r="D33" i="27"/>
  <c r="C33" i="27"/>
  <c r="B33" i="27"/>
  <c r="E10" i="7" l="1"/>
  <c r="E9" i="7"/>
  <c r="E8" i="7"/>
  <c r="E7" i="7"/>
  <c r="D10" i="7"/>
  <c r="D9" i="7"/>
  <c r="D8" i="7"/>
  <c r="D7" i="7"/>
  <c r="C10" i="7"/>
  <c r="C9" i="7"/>
  <c r="C8" i="7"/>
  <c r="C7" i="7"/>
  <c r="B10" i="7"/>
  <c r="B9" i="7"/>
  <c r="B8" i="7"/>
  <c r="B7" i="7"/>
  <c r="E32" i="27" l="1"/>
  <c r="D32" i="27"/>
  <c r="C32" i="27"/>
  <c r="B32" i="27"/>
  <c r="E31" i="27"/>
  <c r="D31" i="27"/>
  <c r="C31" i="27"/>
  <c r="B31" i="27"/>
  <c r="E30" i="27"/>
  <c r="D30" i="27"/>
  <c r="C30" i="27"/>
  <c r="B30" i="27"/>
  <c r="E29" i="27"/>
  <c r="D29" i="27"/>
  <c r="C29" i="27"/>
  <c r="B29" i="27"/>
  <c r="E28" i="27"/>
  <c r="D28" i="27"/>
  <c r="C28" i="27"/>
  <c r="B28" i="27"/>
  <c r="E27" i="27"/>
  <c r="D27" i="27"/>
  <c r="C27" i="27"/>
  <c r="B27" i="27"/>
  <c r="E26" i="27"/>
  <c r="D26" i="27"/>
  <c r="C26" i="27"/>
  <c r="B26" i="27"/>
  <c r="E25" i="27"/>
  <c r="D25" i="27"/>
  <c r="C25" i="27"/>
  <c r="B25" i="27"/>
  <c r="E10" i="27"/>
  <c r="D10" i="27"/>
  <c r="C10" i="27"/>
  <c r="B10" i="27"/>
  <c r="E9" i="27"/>
  <c r="D9" i="27"/>
  <c r="C9" i="27"/>
  <c r="B9" i="27"/>
  <c r="E8" i="27"/>
  <c r="D8" i="27"/>
  <c r="C8" i="27"/>
  <c r="B8" i="27"/>
  <c r="E7" i="27"/>
  <c r="D7" i="27"/>
  <c r="C7" i="27"/>
  <c r="B7" i="27"/>
  <c r="E6" i="27"/>
  <c r="D6" i="27"/>
  <c r="C6" i="27"/>
  <c r="B6" i="27"/>
  <c r="E5" i="27"/>
  <c r="D5" i="27"/>
  <c r="C5" i="27"/>
  <c r="B5" i="27"/>
  <c r="E4" i="27"/>
  <c r="D4" i="27"/>
  <c r="C4" i="27"/>
  <c r="B4" i="27"/>
  <c r="E3" i="27"/>
  <c r="D3" i="27"/>
  <c r="C3" i="27"/>
  <c r="B3" i="27"/>
  <c r="B11" i="27" l="1"/>
  <c r="C11" i="27"/>
  <c r="D11" i="27"/>
  <c r="E11" i="27"/>
  <c r="E32" i="7"/>
  <c r="D32" i="7"/>
  <c r="C32" i="7"/>
  <c r="M7" i="13"/>
  <c r="N7" i="13" s="1"/>
  <c r="M8" i="13"/>
  <c r="N8" i="13" s="1"/>
  <c r="M9" i="13"/>
  <c r="N9" i="13" s="1"/>
  <c r="M10" i="13"/>
  <c r="N10" i="13" s="1"/>
  <c r="M11" i="13"/>
  <c r="N11" i="13" s="1"/>
  <c r="M12" i="13"/>
  <c r="N12" i="13" s="1"/>
  <c r="M13" i="13"/>
  <c r="N13" i="13" s="1"/>
  <c r="M14" i="13"/>
  <c r="N14" i="13" s="1"/>
  <c r="M15" i="13"/>
  <c r="N15" i="13" s="1"/>
  <c r="M16" i="13"/>
  <c r="N16" i="13" s="1"/>
  <c r="M17" i="13"/>
  <c r="N17" i="13" s="1"/>
  <c r="M18" i="13"/>
  <c r="N18" i="13" s="1"/>
  <c r="M19" i="13"/>
  <c r="N19" i="13" s="1"/>
  <c r="M20" i="13"/>
  <c r="N20" i="13" s="1"/>
  <c r="M21" i="13"/>
  <c r="N21" i="13" s="1"/>
  <c r="M6" i="13"/>
  <c r="N6" i="13" s="1"/>
  <c r="L7" i="13"/>
  <c r="L8" i="13"/>
  <c r="L9" i="13"/>
  <c r="L10" i="13"/>
  <c r="L11" i="13"/>
  <c r="L12" i="13"/>
  <c r="L13" i="13"/>
  <c r="L14" i="13"/>
  <c r="L15" i="13"/>
  <c r="L16" i="13"/>
  <c r="L17" i="13"/>
  <c r="L18" i="13"/>
  <c r="L19" i="13"/>
  <c r="L20" i="13"/>
  <c r="L21" i="13"/>
  <c r="L6" i="13"/>
  <c r="J7" i="13"/>
  <c r="K7" i="13" s="1"/>
  <c r="J8" i="13"/>
  <c r="K8" i="13" s="1"/>
  <c r="J9" i="13"/>
  <c r="K9" i="13" s="1"/>
  <c r="J10" i="13"/>
  <c r="K10" i="13" s="1"/>
  <c r="J11" i="13"/>
  <c r="K11" i="13" s="1"/>
  <c r="J12" i="13"/>
  <c r="K12" i="13" s="1"/>
  <c r="J13" i="13"/>
  <c r="K13" i="13" s="1"/>
  <c r="J14" i="13"/>
  <c r="K14" i="13" s="1"/>
  <c r="J15" i="13"/>
  <c r="K15" i="13" s="1"/>
  <c r="J16" i="13"/>
  <c r="K16" i="13" s="1"/>
  <c r="J17" i="13"/>
  <c r="K17" i="13" s="1"/>
  <c r="J18" i="13"/>
  <c r="K18" i="13" s="1"/>
  <c r="J19" i="13"/>
  <c r="K19" i="13" s="1"/>
  <c r="J20" i="13"/>
  <c r="K20" i="13" s="1"/>
  <c r="J21" i="13"/>
  <c r="K21" i="13" s="1"/>
  <c r="J6" i="13"/>
  <c r="K6" i="13" s="1"/>
  <c r="I7" i="13"/>
  <c r="I8" i="13"/>
  <c r="I9" i="13"/>
  <c r="I10" i="13"/>
  <c r="I11" i="13"/>
  <c r="I12" i="13"/>
  <c r="I13" i="13"/>
  <c r="I14" i="13"/>
  <c r="I15" i="13"/>
  <c r="I16" i="13"/>
  <c r="I17" i="13"/>
  <c r="I18" i="13"/>
  <c r="I19" i="13"/>
  <c r="I20" i="13"/>
  <c r="I21" i="13"/>
  <c r="I6" i="13"/>
  <c r="G7" i="13"/>
  <c r="H7" i="13" s="1"/>
  <c r="G8" i="13"/>
  <c r="H8" i="13" s="1"/>
  <c r="G9" i="13"/>
  <c r="H9" i="13" s="1"/>
  <c r="G10" i="13"/>
  <c r="H10" i="13" s="1"/>
  <c r="G11" i="13"/>
  <c r="H11" i="13" s="1"/>
  <c r="G12" i="13"/>
  <c r="H12" i="13" s="1"/>
  <c r="G13" i="13"/>
  <c r="H13" i="13" s="1"/>
  <c r="G14" i="13"/>
  <c r="H14" i="13" s="1"/>
  <c r="G15" i="13"/>
  <c r="H15" i="13" s="1"/>
  <c r="G16" i="13"/>
  <c r="H16" i="13" s="1"/>
  <c r="G17" i="13"/>
  <c r="H17" i="13" s="1"/>
  <c r="G18" i="13"/>
  <c r="H18" i="13" s="1"/>
  <c r="G19" i="13"/>
  <c r="H19" i="13" s="1"/>
  <c r="G20" i="13"/>
  <c r="H20" i="13" s="1"/>
  <c r="G21" i="13"/>
  <c r="H21" i="13" s="1"/>
  <c r="G6" i="13"/>
  <c r="H6" i="13" s="1"/>
  <c r="F7" i="13"/>
  <c r="F8" i="13"/>
  <c r="F9" i="13"/>
  <c r="F10" i="13"/>
  <c r="F11" i="13"/>
  <c r="F12" i="13"/>
  <c r="F13" i="13"/>
  <c r="F14" i="13"/>
  <c r="F15" i="13"/>
  <c r="F16" i="13"/>
  <c r="F17" i="13"/>
  <c r="F18" i="13"/>
  <c r="F19" i="13"/>
  <c r="F20" i="13"/>
  <c r="F21" i="13"/>
  <c r="F6" i="13"/>
  <c r="D7" i="13"/>
  <c r="E7" i="13" s="1"/>
  <c r="D8" i="13"/>
  <c r="E8" i="13" s="1"/>
  <c r="D9" i="13"/>
  <c r="E9" i="13" s="1"/>
  <c r="D10" i="13"/>
  <c r="E10" i="13" s="1"/>
  <c r="D11" i="13"/>
  <c r="E11" i="13" s="1"/>
  <c r="D12" i="13"/>
  <c r="E12" i="13" s="1"/>
  <c r="D13" i="13"/>
  <c r="E13" i="13" s="1"/>
  <c r="D14" i="13"/>
  <c r="E14" i="13" s="1"/>
  <c r="D15" i="13"/>
  <c r="E15" i="13" s="1"/>
  <c r="D16" i="13"/>
  <c r="E16" i="13" s="1"/>
  <c r="D17" i="13"/>
  <c r="E17" i="13" s="1"/>
  <c r="D18" i="13"/>
  <c r="E18" i="13" s="1"/>
  <c r="D19" i="13"/>
  <c r="E19" i="13" s="1"/>
  <c r="D20" i="13"/>
  <c r="E20" i="13" s="1"/>
  <c r="D21" i="13"/>
  <c r="E21" i="13" s="1"/>
  <c r="D6" i="13"/>
  <c r="E6" i="13" s="1"/>
  <c r="C7" i="13"/>
  <c r="C8" i="13"/>
  <c r="C9" i="13"/>
  <c r="C10" i="13"/>
  <c r="C11" i="13"/>
  <c r="C12" i="13"/>
  <c r="C13" i="13"/>
  <c r="C14" i="13"/>
  <c r="C15" i="13"/>
  <c r="C16" i="13"/>
  <c r="C17" i="13"/>
  <c r="C18" i="13"/>
  <c r="C19" i="13"/>
  <c r="C20" i="13"/>
  <c r="C21" i="13"/>
  <c r="C6" i="13"/>
  <c r="E38" i="27" l="1"/>
  <c r="D37" i="27"/>
  <c r="C38" i="27"/>
  <c r="C16" i="27" l="1"/>
  <c r="B37" i="27"/>
  <c r="D38" i="27"/>
  <c r="D39" i="27" s="1"/>
  <c r="A21" i="27"/>
  <c r="C37" i="27"/>
  <c r="C39" i="27" s="1"/>
  <c r="E16" i="27"/>
  <c r="B21" i="27"/>
  <c r="C21" i="27" s="1"/>
  <c r="B15" i="27"/>
  <c r="D43" i="27"/>
  <c r="E43" i="27" s="1"/>
  <c r="A43" i="27"/>
  <c r="E37" i="27"/>
  <c r="E39" i="27" s="1"/>
  <c r="B14" i="27"/>
  <c r="B16" i="27"/>
  <c r="D21" i="27"/>
  <c r="C14" i="27"/>
  <c r="C15" i="27"/>
  <c r="B43" i="27"/>
  <c r="C43" i="27" s="1"/>
  <c r="E36" i="27"/>
  <c r="D14" i="27"/>
  <c r="D15" i="27"/>
  <c r="D16" i="27"/>
  <c r="B36" i="27"/>
  <c r="B38" i="27"/>
  <c r="D36" i="27"/>
  <c r="E14" i="27"/>
  <c r="E15" i="27"/>
  <c r="C36" i="27"/>
  <c r="E17" i="27" l="1"/>
  <c r="C17" i="27"/>
  <c r="B17" i="27"/>
  <c r="D17" i="27"/>
  <c r="F21" i="27"/>
  <c r="E21" i="27"/>
  <c r="B39" i="27"/>
  <c r="F43" i="27"/>
  <c r="B32" i="7" l="1"/>
  <c r="E31" i="7" l="1"/>
  <c r="E30" i="7"/>
  <c r="E29" i="7"/>
  <c r="E28" i="7"/>
  <c r="E27" i="7"/>
  <c r="E26" i="7"/>
  <c r="E25" i="7"/>
  <c r="D31" i="7"/>
  <c r="D30" i="7"/>
  <c r="D29" i="7"/>
  <c r="D28" i="7"/>
  <c r="D27" i="7"/>
  <c r="D26" i="7"/>
  <c r="D25" i="7"/>
  <c r="C31" i="7"/>
  <c r="C30" i="7"/>
  <c r="C29" i="7"/>
  <c r="C28" i="7"/>
  <c r="C27" i="7"/>
  <c r="C26" i="7"/>
  <c r="C25" i="7"/>
  <c r="B31" i="7"/>
  <c r="B30" i="7"/>
  <c r="B29" i="7"/>
  <c r="B28" i="7"/>
  <c r="B27" i="7"/>
  <c r="B26" i="7"/>
  <c r="B25" i="7"/>
  <c r="E6" i="7"/>
  <c r="E5" i="7"/>
  <c r="E4" i="7"/>
  <c r="E3" i="7"/>
  <c r="E11" i="7" s="1"/>
  <c r="D6" i="7"/>
  <c r="D5" i="7"/>
  <c r="D4" i="7"/>
  <c r="D3" i="7"/>
  <c r="D11" i="7" s="1"/>
  <c r="C6" i="7"/>
  <c r="C5" i="7"/>
  <c r="C4" i="7"/>
  <c r="C3" i="7"/>
  <c r="C11" i="7" s="1"/>
  <c r="B6" i="7"/>
  <c r="B5" i="7"/>
  <c r="B4" i="7"/>
  <c r="B3" i="7"/>
  <c r="B11" i="7" l="1"/>
  <c r="C37" i="7"/>
  <c r="C14" i="16" s="1"/>
  <c r="D37" i="7"/>
  <c r="D14" i="16" s="1"/>
  <c r="E37" i="7"/>
  <c r="E14" i="16" s="1"/>
  <c r="B37" i="7"/>
  <c r="B14" i="16" s="1"/>
  <c r="B36" i="7"/>
  <c r="B15" i="7"/>
  <c r="B4" i="16" s="1"/>
  <c r="B14" i="7"/>
  <c r="B16" i="7"/>
  <c r="B5" i="16" s="1"/>
  <c r="C15" i="7"/>
  <c r="C4" i="16" s="1"/>
  <c r="C16" i="7"/>
  <c r="C5" i="16" s="1"/>
  <c r="C14" i="7"/>
  <c r="D14" i="7"/>
  <c r="D15" i="7"/>
  <c r="D4" i="16" s="1"/>
  <c r="D16" i="7"/>
  <c r="D5" i="16" s="1"/>
  <c r="E15" i="7"/>
  <c r="E4" i="16" s="1"/>
  <c r="E16" i="7"/>
  <c r="E5" i="16" s="1"/>
  <c r="E14" i="7"/>
  <c r="C38" i="7"/>
  <c r="C15" i="16" s="1"/>
  <c r="C36" i="7"/>
  <c r="D36" i="7"/>
  <c r="D38" i="7"/>
  <c r="D15" i="16" s="1"/>
  <c r="E38" i="7"/>
  <c r="E15" i="16" s="1"/>
  <c r="E36" i="7"/>
  <c r="B38" i="7"/>
  <c r="B15" i="16" s="1"/>
  <c r="B16" i="16" l="1"/>
  <c r="D6" i="16"/>
  <c r="C6" i="16"/>
  <c r="B6" i="16"/>
  <c r="E6" i="16"/>
  <c r="C16" i="16"/>
  <c r="E16" i="16"/>
  <c r="D16" i="16"/>
  <c r="D39" i="7"/>
  <c r="E39" i="7"/>
  <c r="C17" i="7"/>
  <c r="C39" i="7"/>
  <c r="B17" i="7"/>
  <c r="B39" i="7"/>
  <c r="E17" i="7"/>
  <c r="D17" i="7"/>
  <c r="B33" i="7" l="1"/>
  <c r="C33" i="7"/>
  <c r="D33" i="7"/>
  <c r="E33" i="7"/>
</calcChain>
</file>

<file path=xl/sharedStrings.xml><?xml version="1.0" encoding="utf-8"?>
<sst xmlns="http://schemas.openxmlformats.org/spreadsheetml/2006/main" count="1040" uniqueCount="402">
  <si>
    <t xml:space="preserve">Filling out the Scorecard:  </t>
  </si>
  <si>
    <t>Step 1:</t>
  </si>
  <si>
    <t>Step 2:</t>
  </si>
  <si>
    <t>Who Performed the Assessment?</t>
  </si>
  <si>
    <t>EHR Systems Used:</t>
  </si>
  <si>
    <t xml:space="preserve">     EHR System #1:</t>
  </si>
  <si>
    <t xml:space="preserve">     EHR System #2:</t>
  </si>
  <si>
    <t>Type of Setting or Practice</t>
  </si>
  <si>
    <t>Hospital/Acute Care Facility</t>
  </si>
  <si>
    <t>De Novo</t>
  </si>
  <si>
    <t>Type of Measure</t>
  </si>
  <si>
    <t>Data Element</t>
  </si>
  <si>
    <t>Data Element Attributes</t>
  </si>
  <si>
    <t>Value Set</t>
  </si>
  <si>
    <t>DATA AVAILABILITY</t>
  </si>
  <si>
    <t>Current</t>
  </si>
  <si>
    <t>Future</t>
  </si>
  <si>
    <t>Score</t>
  </si>
  <si>
    <t>DATA ACCURACY</t>
  </si>
  <si>
    <t>DATA STANDARDS</t>
  </si>
  <si>
    <t>WORKFLOW</t>
  </si>
  <si>
    <t>To what degree is the data element captured during the course of care? How does it impact the typical workflow for that user?</t>
  </si>
  <si>
    <t>Timeline</t>
  </si>
  <si>
    <t>Value Set Name</t>
  </si>
  <si>
    <t>Code System</t>
  </si>
  <si>
    <t>LOINC</t>
  </si>
  <si>
    <t>Code System Version</t>
  </si>
  <si>
    <t>Code</t>
  </si>
  <si>
    <t>Description</t>
  </si>
  <si>
    <t>Yes</t>
  </si>
  <si>
    <t>Tab 1:  Begin Here</t>
  </si>
  <si>
    <t>TIMEFRAME</t>
  </si>
  <si>
    <t>Presently</t>
  </si>
  <si>
    <t>Anticipated in the next 1-2 years</t>
  </si>
  <si>
    <t>More compehrensive description of criteria</t>
  </si>
  <si>
    <t>* Laboratory test results transmitted directly from the laboratory system into the EHR</t>
  </si>
  <si>
    <t>**Self-reporting of a vaccination</t>
  </si>
  <si>
    <t>The information may not be correct***</t>
  </si>
  <si>
    <t>***A check box that indicates medication/reconciliation was performed</t>
  </si>
  <si>
    <t>Is the data element coded using a nationally accepted terminology standard?</t>
  </si>
  <si>
    <t>The data element is coded in a nationally accepted terminology standard</t>
  </si>
  <si>
    <t>The EHR does not support coding to the existing standard</t>
  </si>
  <si>
    <t>****Examples would be lab values, vital signs, referral orders or problem list entry.</t>
  </si>
  <si>
    <t>Is the information contained in the data element correct? Are the data source and  recorder specified?</t>
  </si>
  <si>
    <t>More comprehensive description of criteria</t>
  </si>
  <si>
    <t>Is the data readily available in a structured format?</t>
  </si>
  <si>
    <t xml:space="preserve"> NQF FEASIBILITY SCORECARD DIRECTIONS</t>
  </si>
  <si>
    <t>Please complete the Feasibility Scorecard Workbook and ensure each data element required for measure calculation is documented within the Scorecard datasheet</t>
  </si>
  <si>
    <r>
      <t xml:space="preserve">Organization:  This worksheet </t>
    </r>
    <r>
      <rPr>
        <sz val="12"/>
        <rFont val="Calibri"/>
        <family val="2"/>
        <scheme val="minor"/>
      </rPr>
      <t>is organized</t>
    </r>
    <r>
      <rPr>
        <sz val="12"/>
        <color rgb="FFFF0000"/>
        <rFont val="Calibri"/>
        <family val="2"/>
        <scheme val="minor"/>
      </rPr>
      <t xml:space="preserve"> </t>
    </r>
    <r>
      <rPr>
        <sz val="12"/>
        <rFont val="Calibri"/>
        <family val="2"/>
        <scheme val="minor"/>
      </rPr>
      <t>in</t>
    </r>
    <r>
      <rPr>
        <sz val="12"/>
        <color theme="1"/>
        <rFont val="Calibri"/>
        <family val="2"/>
        <scheme val="minor"/>
      </rPr>
      <t xml:space="preserve"> the following manner:</t>
    </r>
  </si>
  <si>
    <r>
      <t>The information is from the most authoritative</t>
    </r>
    <r>
      <rPr>
        <sz val="12"/>
        <color rgb="FFFF0000"/>
        <rFont val="Calibri"/>
        <family val="2"/>
        <scheme val="minor"/>
      </rPr>
      <t xml:space="preserve"> </t>
    </r>
    <r>
      <rPr>
        <sz val="12"/>
        <color theme="1"/>
        <rFont val="Calibri"/>
        <family val="2"/>
        <scheme val="minor"/>
      </rPr>
      <t>source and/or is likely to be correct</t>
    </r>
    <r>
      <rPr>
        <sz val="12"/>
        <color theme="1"/>
        <rFont val="Calibri"/>
        <family val="2"/>
      </rPr>
      <t>*</t>
    </r>
  </si>
  <si>
    <t>Data element</t>
  </si>
  <si>
    <t>Average across data elements and across domains</t>
  </si>
  <si>
    <t>Total # of scoring cells across data elements and across domains</t>
  </si>
  <si>
    <t>Max Score</t>
  </si>
  <si>
    <t>Total # of scoring cells across data elements and across domains that are feasible</t>
  </si>
  <si>
    <t>Total score</t>
  </si>
  <si>
    <t>Data availability</t>
  </si>
  <si>
    <t>Data accuracy</t>
  </si>
  <si>
    <t>Data standards</t>
  </si>
  <si>
    <t>Workflow</t>
  </si>
  <si>
    <t>Average within Domain</t>
  </si>
  <si>
    <t>Data Elements Scoring Three with Domain</t>
  </si>
  <si>
    <t>Total data elements</t>
  </si>
  <si>
    <t>Percent of data elements currently feasible within domain</t>
  </si>
  <si>
    <t>This tab pulls in results from Tab 3 and provides different ways to interpret the data.</t>
  </si>
  <si>
    <t>Number of sites:</t>
  </si>
  <si>
    <t>Total data elements:</t>
  </si>
  <si>
    <t>Data Elements Scoring Three with Domain across Sites</t>
  </si>
  <si>
    <t>Total data elements across Sites</t>
  </si>
  <si>
    <t>Percent of data elements currently feasible within domain across sites</t>
  </si>
  <si>
    <t>Total data elements across sites</t>
  </si>
  <si>
    <t>Data element exists in a structured format in the EHRs that were tested</t>
  </si>
  <si>
    <t>Data element is not available in a structured format within the EHRs tested for this measure</t>
  </si>
  <si>
    <t xml:space="preserve">Laboratory test, Performed: blood glucose </t>
  </si>
  <si>
    <t>Collected for a patient encounter during the measurement period</t>
  </si>
  <si>
    <t>Recorded using LOINC.</t>
  </si>
  <si>
    <t>OID</t>
  </si>
  <si>
    <t xml:space="preserve">Glucose Lab Test LOINC Value Set (2.16.840.1.113762.1.4.1045.134)
</t>
  </si>
  <si>
    <t>Glucose Lab Test</t>
  </si>
  <si>
    <t>2.61</t>
  </si>
  <si>
    <t>1557-8</t>
  </si>
  <si>
    <t>1558-6</t>
  </si>
  <si>
    <t>2339-0</t>
  </si>
  <si>
    <t>2345-7</t>
  </si>
  <si>
    <t>41651-1</t>
  </si>
  <si>
    <t>41652-9</t>
  </si>
  <si>
    <t>Fasting glucose [Mass/volume] in Venous blood</t>
  </si>
  <si>
    <t>Fasting glucose [Mass/volume] in Serum or Plasma</t>
  </si>
  <si>
    <t>Glucose [Mass/volume] in Blood</t>
  </si>
  <si>
    <t>Glucose [Mass/volume] in Serum or Plasma</t>
  </si>
  <si>
    <t>Glucose [Mass/volume] in Arterial blood</t>
  </si>
  <si>
    <t>Glucose [Mass/volume] in Venous blood</t>
  </si>
  <si>
    <t>2.16.840.1.113762.1.4.1045.134</t>
  </si>
  <si>
    <t>Medication, Administered: Antihyperglycemic medication administration date and time</t>
  </si>
  <si>
    <t>Laboratory test, Performed: blood glucose date and time</t>
  </si>
  <si>
    <t xml:space="preserve">Hospital Harm-Hypoglycemia in Hospitalized Patients </t>
  </si>
  <si>
    <t>MM-DD-YYYY, HH:MM (00:00-23:59); Collected for a patient encounter during the measurement period</t>
  </si>
  <si>
    <t>Encounter, performed: hospital inpatient at admission</t>
  </si>
  <si>
    <t>Encounter characteristic: admission date and time</t>
  </si>
  <si>
    <t>Laboratory test, Performed: blood glucose test results</t>
  </si>
  <si>
    <t>Medication, Administered: antihyperglycemic medication order ID</t>
  </si>
  <si>
    <t>Hospital-specific order ID for antihyperglycemic medication administered</t>
  </si>
  <si>
    <t>Identifies date and time that the antihyperglycemic medication was administered</t>
  </si>
  <si>
    <t>Identifies that a laboratory test for glucose was performed during the inpatient stay</t>
  </si>
  <si>
    <t>Identifies date and time that the glucose test was performed</t>
  </si>
  <si>
    <t>Identifies the results of the glucose lab test</t>
  </si>
  <si>
    <t>Cerner</t>
  </si>
  <si>
    <t>Acute care hospital inpatient encounter value set (2.16.840.1.113883.3.666.5.2289)</t>
  </si>
  <si>
    <t>Acute care hospital inpatient encounter</t>
  </si>
  <si>
    <t xml:space="preserve">Acute care hospital inpatient encounter </t>
  </si>
  <si>
    <t>SNOMEDCT</t>
  </si>
  <si>
    <t>2017-03</t>
  </si>
  <si>
    <t>Hospital admission, elective, with complete pre-admission work-up (procedure)</t>
  </si>
  <si>
    <t>Hospital admission for isolation (procedure)</t>
  </si>
  <si>
    <t>Hospital admission, elective, with partial pre-admission work-up (procedure)</t>
  </si>
  <si>
    <t>Non-urgent hospital admission (procedure)</t>
  </si>
  <si>
    <t>Hospital admission, urgent, 48 hours (procedure)</t>
  </si>
  <si>
    <t>Hospital admission, under police custody (procedure)</t>
  </si>
  <si>
    <t>Hospital admission, type unclassified, explain by report (procedure)</t>
  </si>
  <si>
    <t>Admission to community hospital (procedure)</t>
  </si>
  <si>
    <t>Admission to general practice hospital (procedure)</t>
  </si>
  <si>
    <t>Admission to private hospital (procedure)</t>
  </si>
  <si>
    <t>Admission to tertiary referral hospital (procedure)</t>
  </si>
  <si>
    <t>Hospital admission, pre-nursing home placement (procedure)</t>
  </si>
  <si>
    <t>Unexpected hospital admission (procedure)</t>
  </si>
  <si>
    <t>Hospital re-admission (procedure)</t>
  </si>
  <si>
    <t>Hospital admission, precertified by medical audit action (procedure)</t>
  </si>
  <si>
    <t>Hospital admission, involuntary (procedure)</t>
  </si>
  <si>
    <t>Hospital admission, elective, without pre-admission work-up (procedure)</t>
  </si>
  <si>
    <t>112689000</t>
  </si>
  <si>
    <t>1505002</t>
  </si>
  <si>
    <t>15584006</t>
  </si>
  <si>
    <t>183481006</t>
  </si>
  <si>
    <t>2252009</t>
  </si>
  <si>
    <t>25986004</t>
  </si>
  <si>
    <t>2876009</t>
  </si>
  <si>
    <t>305337004</t>
  </si>
  <si>
    <t>305338009</t>
  </si>
  <si>
    <t>305339001</t>
  </si>
  <si>
    <t>305341000</t>
  </si>
  <si>
    <t>36723004</t>
  </si>
  <si>
    <t>405614004</t>
  </si>
  <si>
    <t>417005</t>
  </si>
  <si>
    <t>45702004</t>
  </si>
  <si>
    <t>52748007</t>
  </si>
  <si>
    <t>81672003</t>
  </si>
  <si>
    <t>3 ML Insulin Lispro 100 UNT/ML Pen Injector</t>
  </si>
  <si>
    <t>3 ML Insulin, Aspart, Human 100 UNT/ML Pen Injector</t>
  </si>
  <si>
    <t>3 ML insulin human, isophane 100 UNT/ML Pen Injector</t>
  </si>
  <si>
    <t>3 ML insulin degludec 100 UNT/ML Pen Injector</t>
  </si>
  <si>
    <t>Insulin Lispro 100 UNT/ML Injectable Solution</t>
  </si>
  <si>
    <t>Regular Insulin, Human 500 UNT/ML Injectable Solution</t>
  </si>
  <si>
    <t>Insulin Lispro 25 UNT/ML / Insulin, Protamine Lispro, Human 75 UNT/ML Injectable Suspension</t>
  </si>
  <si>
    <t>insulin human, isophane 100 UNT/ML Injectable Suspension</t>
  </si>
  <si>
    <t>Regular Insulin, Human 100 UNT/ML Injectable Solution</t>
  </si>
  <si>
    <t>Insulin, Aspart, Human 100 UNT/ML Injectable Solution</t>
  </si>
  <si>
    <t>Insulin Glargine 100 UNT/ML Injectable Solution</t>
  </si>
  <si>
    <t>insulin human, isophane 70 UNT/ML / Regular Insulin, Human 30 UNT/ML Injectable Suspension</t>
  </si>
  <si>
    <t>Insulin, Aspart Protamine, Human 70 UNT/ML / Insulin, Aspart, Human 30 UNT/ML Injectable Suspension</t>
  </si>
  <si>
    <t>insulin detemir 100 UNT/ML Injectable Solution</t>
  </si>
  <si>
    <t>Insulin, Glulisine, Human 100 UNT/ML Injectable Solution</t>
  </si>
  <si>
    <t>3 ML Insulin, Aspart Protamine, Human 70 UNT/ML / Insulin, Aspart, Human 30 UNT/ML Pen Injector</t>
  </si>
  <si>
    <t>3 ML Insulin Lispro 50 UNT/ML / Insulin, Protamine Lispro, Human 50 UNT/ML Pen Injector</t>
  </si>
  <si>
    <t>3 ML Insulin Glargine 100 UNT/ML Pen Injector</t>
  </si>
  <si>
    <t>3 ML insulin detemir 100 UNT/ML Pen Injector</t>
  </si>
  <si>
    <t>3 ML Insulin Lispro 25 UNT/ML / Insulin, Protamine Lispro, Human 75 UNT/ML Pen Injector</t>
  </si>
  <si>
    <t>3 ML Insulin, Glulisine, Human 100 UNT/ML Pen Injector</t>
  </si>
  <si>
    <t>Antihyperglycemics</t>
  </si>
  <si>
    <t>2.16.840.1.113762.1.4.1179.3</t>
  </si>
  <si>
    <t>2018-01</t>
  </si>
  <si>
    <t>1652639</t>
  </si>
  <si>
    <t>1653202</t>
  </si>
  <si>
    <t>1654862</t>
  </si>
  <si>
    <t>1670011</t>
  </si>
  <si>
    <t>242120</t>
  </si>
  <si>
    <t>249220</t>
  </si>
  <si>
    <t>259111</t>
  </si>
  <si>
    <t>311028</t>
  </si>
  <si>
    <t>311034</t>
  </si>
  <si>
    <t>311040</t>
  </si>
  <si>
    <t>311041</t>
  </si>
  <si>
    <t>311048</t>
  </si>
  <si>
    <t>351297</t>
  </si>
  <si>
    <t>484322</t>
  </si>
  <si>
    <t>485210</t>
  </si>
  <si>
    <t>847191</t>
  </si>
  <si>
    <t>847211</t>
  </si>
  <si>
    <t>847230</t>
  </si>
  <si>
    <t>847239</t>
  </si>
  <si>
    <t>847252</t>
  </si>
  <si>
    <t>847259</t>
  </si>
  <si>
    <t>RxNorm</t>
  </si>
  <si>
    <t>Chlorpropamide 100 MG Oral Tablet</t>
  </si>
  <si>
    <t>Chlorpropamide 250 MG Oral Tablet</t>
  </si>
  <si>
    <t>Glyburide 1.25 MG Oral Tablet</t>
  </si>
  <si>
    <t>Tolazamide 100 MG Oral Tablet</t>
  </si>
  <si>
    <t>Tolazamide 250 MG Oral Tablet</t>
  </si>
  <si>
    <t>Tolazamide 500 MG Oral Tablet</t>
  </si>
  <si>
    <t>Tolbutamide 500 MG Oral Tablet</t>
  </si>
  <si>
    <t>glimepiride 1 MG Oral Tablet</t>
  </si>
  <si>
    <t>glimepiride 2 MG Oral Tablet</t>
  </si>
  <si>
    <t>glimepiride 4 MG Oral Tablet</t>
  </si>
  <si>
    <t>repaglinide 1 MG Oral Tablet</t>
  </si>
  <si>
    <t>repaglinide 0.5 MG Oral Tablet</t>
  </si>
  <si>
    <t>repaglinide 2 MG Oral Tablet</t>
  </si>
  <si>
    <t>Glipizide 10 MG Oral Tablet</t>
  </si>
  <si>
    <t>24 HR Glipizide 2.5 MG Extended Release Oral Tablet</t>
  </si>
  <si>
    <t>Glipizide 5 MG Oral Tablet</t>
  </si>
  <si>
    <t>Glyburide 2.5 MG Oral Tablet</t>
  </si>
  <si>
    <t>Glyburide 3 MG Oral Tablet</t>
  </si>
  <si>
    <t>Glyburide 5 MG Oral Tablet</t>
  </si>
  <si>
    <t>Glyburide 6 MG Oral Tablet</t>
  </si>
  <si>
    <t>nateglinide 120 MG Oral Tablet</t>
  </si>
  <si>
    <t>Glyburide 1.5 MG Oral Tablet</t>
  </si>
  <si>
    <t>24 HR Glipizide 5 MG Extended Release Oral Tablet</t>
  </si>
  <si>
    <t>nateglinide 60 MG Oral Tablet</t>
  </si>
  <si>
    <t>24 HR Glipizide 10 MG Extended Release Oral Tablet</t>
  </si>
  <si>
    <t>glimepiride 1 MG / rosiglitazone 4 MG Oral Tablet</t>
  </si>
  <si>
    <t>glimepiride 2 MG / rosiglitazone 4 MG Oral Tablet</t>
  </si>
  <si>
    <t>glimepiride 4 MG / rosiglitazone 4 MG Oral Tablet</t>
  </si>
  <si>
    <t>glimepiride 2 MG / pioglitazone 30 MG Oral Tablet</t>
  </si>
  <si>
    <t>glimepiride 4 MG / pioglitazone 30 MG Oral Tablet</t>
  </si>
  <si>
    <t>glimepiride 2 MG / rosiglitazone 8 MG Oral Tablet</t>
  </si>
  <si>
    <t>glimepiride 4 MG / rosiglitazone 8 MG Oral Tablet</t>
  </si>
  <si>
    <t>Glipizide 2.5 MG / Metformin hydrochloride 250 MG Oral Tablet</t>
  </si>
  <si>
    <t>Glipizide 2.5 MG / Metformin hydrochloride 500 MG Oral Tablet</t>
  </si>
  <si>
    <t>Glipizide 5 MG / Metformin hydrochloride 500 MG Oral Tablet</t>
  </si>
  <si>
    <t>Glyburide 1.25 MG / Metformin hydrochloride 250 MG Oral Tablet</t>
  </si>
  <si>
    <t>Glyburide 2.5 MG / Metformin hydrochloride 500 MG Oral Tablet</t>
  </si>
  <si>
    <t>Glyburide 5 MG / Metformin hydrochloride 500 MG Oral Tablet</t>
  </si>
  <si>
    <t>Metformin hydrochloride 500 MG / repaglinide 1 MG Oral Tablet</t>
  </si>
  <si>
    <t>Metformin hydrochloride 500 MG / repaglinide 2 MG Oral Tablet</t>
  </si>
  <si>
    <t>197495</t>
  </si>
  <si>
    <t>197496</t>
  </si>
  <si>
    <t>197737</t>
  </si>
  <si>
    <t>198291</t>
  </si>
  <si>
    <t>198292</t>
  </si>
  <si>
    <t>198293</t>
  </si>
  <si>
    <t>198294</t>
  </si>
  <si>
    <t>199245</t>
  </si>
  <si>
    <t>199246</t>
  </si>
  <si>
    <t>199247</t>
  </si>
  <si>
    <t>200256</t>
  </si>
  <si>
    <t>200257</t>
  </si>
  <si>
    <t>200258</t>
  </si>
  <si>
    <t>310488</t>
  </si>
  <si>
    <t>310489</t>
  </si>
  <si>
    <t>310490</t>
  </si>
  <si>
    <t>310534</t>
  </si>
  <si>
    <t>310536</t>
  </si>
  <si>
    <t>310537</t>
  </si>
  <si>
    <t>310539</t>
  </si>
  <si>
    <t>311919</t>
  </si>
  <si>
    <t>314000</t>
  </si>
  <si>
    <t>314006</t>
  </si>
  <si>
    <t>314142</t>
  </si>
  <si>
    <t>315107</t>
  </si>
  <si>
    <t>602544</t>
  </si>
  <si>
    <t>602549</t>
  </si>
  <si>
    <t>602550</t>
  </si>
  <si>
    <t>647237</t>
  </si>
  <si>
    <t>647239</t>
  </si>
  <si>
    <t>706895</t>
  </si>
  <si>
    <t>706896</t>
  </si>
  <si>
    <t>861731</t>
  </si>
  <si>
    <t>861736</t>
  </si>
  <si>
    <t>861740</t>
  </si>
  <si>
    <t>861743</t>
  </si>
  <si>
    <t>861748</t>
  </si>
  <si>
    <t>861753</t>
  </si>
  <si>
    <t>861787</t>
  </si>
  <si>
    <t>861790</t>
  </si>
  <si>
    <t>2.16.840.1.113883.3.666.5.2289</t>
  </si>
  <si>
    <t>Encounter characteristic: birth date</t>
  </si>
  <si>
    <t xml:space="preserve">Encounter ED and Observation Stay </t>
  </si>
  <si>
    <t>2.16.840.1.113883.3.3157.1002.81</t>
  </si>
  <si>
    <t>2017-09</t>
  </si>
  <si>
    <t>4525004</t>
  </si>
  <si>
    <t>Emergency department patient visit (procedure)</t>
  </si>
  <si>
    <t>CPT</t>
  </si>
  <si>
    <t>99218</t>
  </si>
  <si>
    <t>Initial observation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low severity. Typically, 30 minutes are spent at the bedside and on the patient's hospital floor or unit.</t>
  </si>
  <si>
    <t>99219</t>
  </si>
  <si>
    <t>Initial observation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moderate severity. Typically, 50 minutes are spent at the bedside and on the patient's hospital floor or unit.</t>
  </si>
  <si>
    <t>99220</t>
  </si>
  <si>
    <t>Initial observation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high severity. Typically, 70 minutes are spent at the bedside and on the patient's hospital floor or unit.</t>
  </si>
  <si>
    <t>99281</t>
  </si>
  <si>
    <t>Emergency department visit for the evaluation and management of a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t>
  </si>
  <si>
    <t>99282</t>
  </si>
  <si>
    <t>Emergency department visit for the evaluation and management of a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t>
  </si>
  <si>
    <t>99283</t>
  </si>
  <si>
    <t>Emergency department visit for the evaluation and management of a patient, which requires these 3 key components: An expanded problem focused history; An expanded problem focused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severity.</t>
  </si>
  <si>
    <t>99284</t>
  </si>
  <si>
    <t>Emergency department visit for the evaluation and management of a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and require urgent evaluation by the physician, or other qualified health care professionals but do not pose an immediate significant threat to life or physiologic function.</t>
  </si>
  <si>
    <t>99285</t>
  </si>
  <si>
    <t>Emergency department visit for the evaluation and management of a patient, which requires these 3 key components within the constraints imposed by the urgency of the patient's clinical condition and/or mental status: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high severity and pose an immediate significant threat to life or physiologic function.</t>
  </si>
  <si>
    <t>Epic</t>
  </si>
  <si>
    <r>
      <t xml:space="preserve">NQF FEASIBILITY </t>
    </r>
    <r>
      <rPr>
        <b/>
        <sz val="16"/>
        <rFont val="Calibri"/>
        <family val="2"/>
        <scheme val="minor"/>
      </rPr>
      <t>SCORE</t>
    </r>
    <r>
      <rPr>
        <b/>
        <sz val="16"/>
        <color theme="1"/>
        <rFont val="Calibri"/>
        <family val="2"/>
        <scheme val="minor"/>
      </rPr>
      <t>CARD FOR ELECTRONIC CLINICAL QUALITY MEASURES</t>
    </r>
  </si>
  <si>
    <t>Refer to this tab for quick review on how to fill out this scorecard.</t>
  </si>
  <si>
    <t>Tab 2:  Overview of Measure</t>
  </si>
  <si>
    <t>This tab covers the individual/organization responsible for the feasibility assessment; the EHR systems used; and the type of setting or practice.</t>
  </si>
  <si>
    <t>Tab 3:  Data Elements</t>
  </si>
  <si>
    <t>This tab lists all data elements and populated subsequent spreadsheets.</t>
  </si>
  <si>
    <t>This tab is completed by the measure developers. Refer to "Scorecard Definitions" tab for definitions.</t>
  </si>
  <si>
    <t>Refer to this tab for an explanation of each of the categories in the scorecard and how to score each of the categories.</t>
  </si>
  <si>
    <t>Refer to this tab to list value sets, codes, and criteria for high-quality value sets.</t>
  </si>
  <si>
    <t>Developers complete this tab to document your evaluation of the value set included in this measure.</t>
  </si>
  <si>
    <t xml:space="preserve">Completing the feasibility assessment for an electronic quality measure requires completion of this workbook.  </t>
  </si>
  <si>
    <t>This activity will require input from individuals on your staff who are familiar with querying information from an electronic health record (EHR)</t>
  </si>
  <si>
    <t>Developers input all data elements, attributes, and value sets into the 'Data Elements' tab of this workbook and enter the information.</t>
  </si>
  <si>
    <t>Developer or organization completing feasibility assessment completes the Overview tab, including Row 1 (Measure Name) and Rows 3-16.</t>
  </si>
  <si>
    <t>Step 3:</t>
  </si>
  <si>
    <t>Navigate to the 'Scorecard' tabs of this workbook.</t>
  </si>
  <si>
    <t>Step 3a:</t>
  </si>
  <si>
    <t>Begin with the first data element of the measure.</t>
  </si>
  <si>
    <t>Step 3b:</t>
  </si>
  <si>
    <t>Step 3c:</t>
  </si>
  <si>
    <t>Step 3d:</t>
  </si>
  <si>
    <t>Step 4:</t>
  </si>
  <si>
    <t>In Scorecard_ALL tab, make sure Number of Sites is correct in Cell C3.</t>
  </si>
  <si>
    <t>Step 5:</t>
  </si>
  <si>
    <t>List the value set name, code system, code version, code, and descriptor in the Value Sets tab of this workbook.</t>
  </si>
  <si>
    <t>Step 6:</t>
  </si>
  <si>
    <t>Address each question on the Value Set Evaluation tab of this workbook for each value set to determine if it meets the acceptability and high-quality standard from NQF.</t>
  </si>
  <si>
    <t>Tabs 4-5:  Scorecards</t>
  </si>
  <si>
    <t>Tabs 6-7:  Analysis</t>
  </si>
  <si>
    <t>Tab 8:  Scorecard Definitions</t>
  </si>
  <si>
    <t xml:space="preserve">Tab 9:  Value Sets </t>
  </si>
  <si>
    <t>Tab 10:  Value Set Evaluation</t>
  </si>
  <si>
    <t>On a scale of 0% to 100%, how feasible is the measure in 1 to 2 years?</t>
  </si>
  <si>
    <t>Cerner NOTE: RxNorm (4) required medication elements to qualify:
o Drug form details
o Drug strength dose
o Drug strength dose unit
o Drug route</t>
  </si>
  <si>
    <t>Site 1: Data Manager in Patient Quality and Outcomes; 
Site 2: Sr. Clinical Quality Informatics Specialist</t>
  </si>
  <si>
    <t>End of table</t>
  </si>
  <si>
    <t>Data Availability: Score</t>
  </si>
  <si>
    <t>Item</t>
  </si>
  <si>
    <t>Analysis information</t>
  </si>
  <si>
    <t>Data Availability: Additional Characteristics</t>
  </si>
  <si>
    <t>Data Accuracy: Score</t>
  </si>
  <si>
    <t>Data Accuracy: Additional Characteristics</t>
  </si>
  <si>
    <t>Data Standards: Score</t>
  </si>
  <si>
    <t>Data Standards: Additional Characteristics</t>
  </si>
  <si>
    <t>Workflow: Score</t>
  </si>
  <si>
    <t>Workflow: Additional Characteristics</t>
  </si>
  <si>
    <t>Measure Title</t>
  </si>
  <si>
    <t>Laboratory test, Performed: blood glucose</t>
  </si>
  <si>
    <t xml:space="preserve">Measure Title: </t>
  </si>
  <si>
    <t>Summary Current</t>
  </si>
  <si>
    <t>Total</t>
  </si>
  <si>
    <t>Summary Future</t>
  </si>
  <si>
    <t>Table 4. Current Analysis: Epic</t>
  </si>
  <si>
    <t>Table 1. Measure Information</t>
  </si>
  <si>
    <t>Table 2. EHR: Epic</t>
  </si>
  <si>
    <t>Table 3. EHR: Cerner</t>
  </si>
  <si>
    <t>Table 5. Current Analysis Summary: Epic</t>
  </si>
  <si>
    <t>Table 6. Future Analysis: Epic</t>
  </si>
  <si>
    <t>Table 7. Future Analysis Summary: Epic</t>
  </si>
  <si>
    <t>Usage of value sets: Answer</t>
  </si>
  <si>
    <t>Usage of value sets: Explanation</t>
  </si>
  <si>
    <t>Current version: Answer</t>
  </si>
  <si>
    <t>Current version: Explanation</t>
  </si>
  <si>
    <t>Context of use: Answer</t>
  </si>
  <si>
    <t>Context of use: Explanation</t>
  </si>
  <si>
    <t>Data Availability: Average score across sites 
(1 to 3 scale)</t>
  </si>
  <si>
    <t>Data Availability: Number of sites feasible (score of '3')</t>
  </si>
  <si>
    <t>Data Availability: % of sites feasible (score of '3')</t>
  </si>
  <si>
    <t>Data Accuracy: Average score across sites 
(1 to 3 scale)</t>
  </si>
  <si>
    <t>Data Accuracy: Number of sites  feasible (score of '3')</t>
  </si>
  <si>
    <t>Data Accuracy: % of sites feasible (score of '3')</t>
  </si>
  <si>
    <t>Data Standards: Average score across sites 
(1 to 3 scale)</t>
  </si>
  <si>
    <t>Data Standards: Number of sites feasible (score of '3')</t>
  </si>
  <si>
    <t>Data Standards: % of sites feasible (score of '3')</t>
  </si>
  <si>
    <t>Workflow: Average score across sites 
(1 to 3 scale)</t>
  </si>
  <si>
    <t>Workflow: Number of sites  feasible (score of '3')</t>
  </si>
  <si>
    <t>Workflow: % of sites feasible (score of '3')</t>
  </si>
  <si>
    <t>blank row</t>
  </si>
  <si>
    <t>End of worksheet</t>
  </si>
  <si>
    <t>Glucose Lab Test LOINC Value Set (2.16.840.1.113762.1.4.1045.134)</t>
  </si>
  <si>
    <t>On a scale of 0% to 100%, how feasible is the measure currently?</t>
  </si>
  <si>
    <t>Table 8. Current Analysis: Cerner</t>
  </si>
  <si>
    <t>Table 9. Current Analysis Summary: Cerner</t>
  </si>
  <si>
    <t>Table 10. Future Analysis: Cerner</t>
  </si>
  <si>
    <t>Table 11. Future Analysis Summary: Cerner</t>
  </si>
  <si>
    <t>Table 12. Summary Scorecard - All Sites</t>
  </si>
  <si>
    <t>The information may not be from the most authoritative source and/or has a moderate likelihood of being correct**</t>
  </si>
  <si>
    <t>Terminology standards for this data element are currently available, but it is not consistently coded to standard terminology in the EHR, or the EHR does not easily allow such coding</t>
  </si>
  <si>
    <t>blank cell</t>
  </si>
  <si>
    <t>The data element is routinely collected as part of routine care and requires no addiitonal data entry from a clinician or other provider solely for the quality measure and no EHR user interface changes****</t>
  </si>
  <si>
    <t>Data element is not routinely collected as part of routine care and additional time and effort over and above routine care is required but is perceived to have some benefit to care</t>
  </si>
  <si>
    <t>Additional time and effort over and above routine care is required to collect this data element without immediate benefit to care</t>
  </si>
  <si>
    <r>
      <t xml:space="preserve">Assign a score (1 or 3) to the </t>
    </r>
    <r>
      <rPr>
        <i/>
        <sz val="12"/>
        <color theme="1"/>
        <rFont val="Calibri"/>
        <family val="2"/>
        <scheme val="minor"/>
      </rPr>
      <t xml:space="preserve">current state </t>
    </r>
    <r>
      <rPr>
        <sz val="12"/>
        <color theme="1"/>
        <rFont val="Calibri"/>
        <family val="2"/>
        <scheme val="minor"/>
      </rPr>
      <t xml:space="preserve">of the first category </t>
    </r>
    <r>
      <rPr>
        <b/>
        <sz val="12"/>
        <color theme="1"/>
        <rFont val="Calibri"/>
        <family val="2"/>
        <scheme val="minor"/>
      </rPr>
      <t xml:space="preserve">Data Availability </t>
    </r>
    <r>
      <rPr>
        <sz val="12"/>
        <color theme="1"/>
        <rFont val="Calibri"/>
        <family val="2"/>
        <scheme val="minor"/>
      </rPr>
      <t>using the definitions provided in Scorecard tabs of this workbook and provide any additional information in the Comments Section.</t>
    </r>
  </si>
  <si>
    <r>
      <t xml:space="preserve">Assign a score (1 or 3) to the </t>
    </r>
    <r>
      <rPr>
        <i/>
        <sz val="12"/>
        <color theme="1"/>
        <rFont val="Calibri"/>
        <family val="2"/>
        <scheme val="minor"/>
      </rPr>
      <t xml:space="preserve">future state </t>
    </r>
    <r>
      <rPr>
        <sz val="12"/>
        <color theme="1"/>
        <rFont val="Calibri"/>
        <family val="2"/>
        <scheme val="minor"/>
      </rPr>
      <t xml:space="preserve">of the first category </t>
    </r>
    <r>
      <rPr>
        <b/>
        <sz val="12"/>
        <color theme="1"/>
        <rFont val="Calibri"/>
        <family val="2"/>
        <scheme val="minor"/>
      </rPr>
      <t xml:space="preserve">Data Availability </t>
    </r>
    <r>
      <rPr>
        <sz val="12"/>
        <color theme="1"/>
        <rFont val="Calibri"/>
        <family val="2"/>
        <scheme val="minor"/>
      </rPr>
      <t>using the definitions provided in Scorecard tabs of this workbook and provide any additional information in the Comments Section.</t>
    </r>
  </si>
  <si>
    <r>
      <t>Continue to assign score and provide comments for future and current states for the remaining categories (</t>
    </r>
    <r>
      <rPr>
        <b/>
        <sz val="12"/>
        <color theme="1"/>
        <rFont val="Calibri"/>
        <family val="2"/>
        <scheme val="minor"/>
      </rPr>
      <t xml:space="preserve">Data Accuracy, Data Standards, </t>
    </r>
    <r>
      <rPr>
        <sz val="12"/>
        <color theme="1"/>
        <rFont val="Calibri"/>
        <family val="2"/>
        <scheme val="minor"/>
      </rPr>
      <t>and</t>
    </r>
    <r>
      <rPr>
        <b/>
        <sz val="12"/>
        <color theme="1"/>
        <rFont val="Calibri"/>
        <family val="2"/>
        <scheme val="minor"/>
      </rPr>
      <t xml:space="preserve"> Workflow</t>
    </r>
    <r>
      <rPr>
        <sz val="12"/>
        <color theme="1"/>
        <rFont val="Calibri"/>
        <family val="2"/>
        <scheme val="minor"/>
      </rPr>
      <t>).
Use the definitions provided in Scorecard Definitions tab of this workbook. Note that Data Accuracy, Data Standards, and Workflow domains can be scored 1, 2, or 3.</t>
    </r>
  </si>
  <si>
    <t>Analysis All</t>
  </si>
  <si>
    <t>Table 13. Summary Current Across Sites</t>
  </si>
  <si>
    <t>Table 14. Current - Summary</t>
  </si>
  <si>
    <t>Table 15. Summary - Future Across Sites</t>
  </si>
  <si>
    <t>Table 16. Future - Summary</t>
  </si>
  <si>
    <t>On a scale of 0% to 100%, how feasible is the measure currently across sites?</t>
  </si>
  <si>
    <t>Table 17. Value Sets</t>
  </si>
  <si>
    <t>Table 18. Value set evaluation</t>
  </si>
  <si>
    <t>Summary current</t>
  </si>
  <si>
    <t>Summary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</si>
</sst>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24" x14ac:knownFonts="1">
    <font>
      <sz val="12"/>
      <color theme="1"/>
      <name val="Calibri"/>
      <family val="2"/>
      <scheme val="minor"/>
    </font>
    <font>
      <b/>
      <sz val="12"/>
      <color theme="1"/>
      <name val="Calibri"/>
      <family val="2"/>
      <scheme val="minor"/>
    </font>
    <font>
      <sz val="9"/>
      <color theme="1"/>
      <name val="Calibri"/>
      <family val="2"/>
      <scheme val="minor"/>
    </font>
    <font>
      <sz val="14"/>
      <color theme="1"/>
      <name val="Calibri"/>
      <family val="2"/>
      <scheme val="minor"/>
    </font>
    <font>
      <sz val="12"/>
      <color theme="1"/>
      <name val="Calibri"/>
      <family val="2"/>
    </font>
    <font>
      <b/>
      <sz val="16"/>
      <color theme="1"/>
      <name val="Calibri"/>
      <family val="2"/>
      <scheme val="minor"/>
    </font>
    <font>
      <sz val="12"/>
      <color rgb="FFFF0000"/>
      <name val="Calibri"/>
      <family val="2"/>
      <scheme val="minor"/>
    </font>
    <font>
      <sz val="12"/>
      <name val="Calibri"/>
      <family val="2"/>
      <scheme val="minor"/>
    </font>
    <font>
      <b/>
      <sz val="16"/>
      <name val="Calibri"/>
      <family val="2"/>
      <scheme val="minor"/>
    </font>
    <font>
      <sz val="10"/>
      <name val="Arial"/>
      <family val="2"/>
    </font>
    <font>
      <b/>
      <sz val="20"/>
      <color theme="1"/>
      <name val="Calibri"/>
      <family val="2"/>
      <scheme val="minor"/>
    </font>
    <font>
      <b/>
      <sz val="9"/>
      <color theme="1"/>
      <name val="Calibri"/>
      <family val="2"/>
      <scheme val="minor"/>
    </font>
    <font>
      <i/>
      <sz val="12"/>
      <color theme="1"/>
      <name val="Calibri"/>
      <family val="2"/>
      <scheme val="minor"/>
    </font>
    <font>
      <b/>
      <sz val="14"/>
      <color theme="1"/>
      <name val="Calibri"/>
      <family val="2"/>
      <scheme val="minor"/>
    </font>
    <font>
      <b/>
      <sz val="11"/>
      <color rgb="FF0A0101"/>
      <name val="Arial"/>
      <family val="2"/>
    </font>
    <font>
      <sz val="9"/>
      <name val="Calibri"/>
      <family val="2"/>
      <scheme val="minor"/>
    </font>
    <font>
      <sz val="12"/>
      <color theme="0"/>
      <name val="Calibri"/>
      <family val="2"/>
      <scheme val="minor"/>
    </font>
    <font>
      <sz val="9"/>
      <color theme="0"/>
      <name val="Calibri"/>
      <family val="2"/>
      <scheme val="minor"/>
    </font>
    <font>
      <b/>
      <sz val="10"/>
      <color theme="1"/>
      <name val="Calibri"/>
      <family val="2"/>
      <scheme val="minor"/>
    </font>
    <font>
      <sz val="10"/>
      <color theme="1"/>
      <name val="Calibri"/>
      <family val="2"/>
      <scheme val="minor"/>
    </font>
    <font>
      <sz val="9"/>
      <color rgb="FF0A0101"/>
      <name val="Arial"/>
      <family val="2"/>
    </font>
    <font>
      <sz val="12"/>
      <color theme="7" tint="0.79998168889431442"/>
      <name val="Calibri"/>
      <family val="2"/>
      <scheme val="minor"/>
    </font>
    <font>
      <b/>
      <sz val="18"/>
      <color theme="1"/>
      <name val="Calibri"/>
      <family val="2"/>
      <scheme val="minor"/>
    </font>
    <font>
      <sz val="12"/>
      <color theme="3" tint="0.79998168889431442"/>
      <name val="Calibri"/>
      <family val="2"/>
      <scheme val="minor"/>
    </font>
  </fonts>
  <fills count="11">
    <fill>
      <patternFill patternType="none"/>
    </fill>
    <fill>
      <patternFill patternType="gray125"/>
    </fill>
    <fill>
      <patternFill patternType="solid">
        <fgColor theme="6" tint="0.39994506668294322"/>
        <bgColor indexed="64"/>
      </patternFill>
    </fill>
    <fill>
      <patternFill patternType="solid">
        <fgColor theme="7" tint="0.59996337778862885"/>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2" tint="-9.9978637043366805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9" fillId="0" borderId="0"/>
  </cellStyleXfs>
  <cellXfs count="231">
    <xf numFmtId="0" fontId="0" fillId="0" borderId="0" xfId="0"/>
    <xf numFmtId="0" fontId="2" fillId="0" borderId="0" xfId="0" applyFont="1"/>
    <xf numFmtId="0" fontId="2" fillId="0" borderId="1" xfId="0" applyFont="1" applyBorder="1"/>
    <xf numFmtId="0" fontId="0" fillId="0" borderId="5" xfId="0" applyBorder="1"/>
    <xf numFmtId="0" fontId="0" fillId="0" borderId="4" xfId="0" applyBorder="1"/>
    <xf numFmtId="0" fontId="0" fillId="0" borderId="9" xfId="0" applyBorder="1"/>
    <xf numFmtId="0" fontId="0" fillId="0" borderId="14" xfId="0" applyBorder="1"/>
    <xf numFmtId="0" fontId="0" fillId="0" borderId="15" xfId="0" applyBorder="1"/>
    <xf numFmtId="0" fontId="0" fillId="0" borderId="17" xfId="0" applyBorder="1"/>
    <xf numFmtId="0" fontId="0" fillId="0" borderId="19" xfId="0" applyBorder="1"/>
    <xf numFmtId="0" fontId="0" fillId="7" borderId="0" xfId="0" applyFill="1"/>
    <xf numFmtId="0" fontId="6" fillId="0" borderId="0" xfId="0" applyFont="1"/>
    <xf numFmtId="0" fontId="3" fillId="0" borderId="0" xfId="0" applyFont="1" applyAlignment="1">
      <alignment vertical="top"/>
    </xf>
    <xf numFmtId="0" fontId="3" fillId="0" borderId="0" xfId="0" applyFont="1" applyAlignment="1">
      <alignment horizontal="left"/>
    </xf>
    <xf numFmtId="49" fontId="2" fillId="0" borderId="0" xfId="0" applyNumberFormat="1" applyFont="1" applyAlignment="1">
      <alignment wrapText="1"/>
    </xf>
    <xf numFmtId="165" fontId="2" fillId="0" borderId="0" xfId="0" applyNumberFormat="1" applyFont="1"/>
    <xf numFmtId="165" fontId="14" fillId="0" borderId="0" xfId="0" applyNumberFormat="1" applyFont="1" applyAlignment="1">
      <alignment vertical="top" wrapText="1"/>
    </xf>
    <xf numFmtId="9" fontId="0" fillId="0" borderId="0" xfId="0" applyNumberFormat="1"/>
    <xf numFmtId="164" fontId="0" fillId="0" borderId="0" xfId="0" applyNumberFormat="1" applyAlignment="1">
      <alignment horizontal="center"/>
    </xf>
    <xf numFmtId="0" fontId="0" fillId="0" borderId="0" xfId="0" applyAlignment="1">
      <alignment vertical="top" wrapText="1"/>
    </xf>
    <xf numFmtId="165" fontId="0" fillId="0" borderId="0" xfId="0" applyNumberFormat="1"/>
    <xf numFmtId="0" fontId="1" fillId="0" borderId="0" xfId="0" applyFont="1" applyAlignment="1">
      <alignment vertical="top"/>
    </xf>
    <xf numFmtId="0" fontId="3" fillId="0" borderId="0" xfId="0" applyFont="1" applyAlignment="1" applyProtection="1">
      <alignment vertical="top"/>
      <protection locked="0"/>
    </xf>
    <xf numFmtId="0" fontId="2" fillId="0" borderId="0" xfId="0" applyFont="1" applyProtection="1">
      <protection locked="0"/>
    </xf>
    <xf numFmtId="0" fontId="2" fillId="0" borderId="1" xfId="0" applyFont="1" applyBorder="1" applyProtection="1">
      <protection locked="0"/>
    </xf>
    <xf numFmtId="0" fontId="0" fillId="0" borderId="0" xfId="0" applyProtection="1">
      <protection locked="0"/>
    </xf>
    <xf numFmtId="0" fontId="0" fillId="0" borderId="0" xfId="0" applyAlignment="1">
      <alignment vertical="top"/>
    </xf>
    <xf numFmtId="0" fontId="2" fillId="0" borderId="0" xfId="0" applyFont="1" applyAlignment="1" applyProtection="1">
      <alignment wrapText="1"/>
      <protection locked="0"/>
    </xf>
    <xf numFmtId="0" fontId="15" fillId="0" borderId="1" xfId="0" applyFont="1" applyBorder="1" applyAlignment="1" applyProtection="1">
      <alignment horizontal="center"/>
      <protection locked="0"/>
    </xf>
    <xf numFmtId="0" fontId="15" fillId="0" borderId="1" xfId="0" applyFont="1" applyBorder="1" applyAlignment="1" applyProtection="1">
      <alignment horizontal="center" vertical="top" wrapText="1"/>
      <protection locked="0"/>
    </xf>
    <xf numFmtId="0" fontId="11" fillId="0" borderId="0" xfId="0" applyFont="1" applyAlignment="1">
      <alignment horizontal="center" vertical="center" wrapText="1"/>
    </xf>
    <xf numFmtId="0" fontId="2" fillId="0" borderId="1" xfId="0" applyFont="1" applyBorder="1" applyAlignment="1">
      <alignment vertical="top" wrapText="1"/>
    </xf>
    <xf numFmtId="0" fontId="15" fillId="0" borderId="1" xfId="0" applyFont="1" applyBorder="1" applyAlignment="1" applyProtection="1">
      <alignment horizontal="left" vertical="top" wrapText="1"/>
      <protection locked="0"/>
    </xf>
    <xf numFmtId="0" fontId="0" fillId="0" borderId="0" xfId="0" applyAlignment="1" applyProtection="1">
      <alignment wrapText="1"/>
      <protection locked="0"/>
    </xf>
    <xf numFmtId="0" fontId="0" fillId="0" borderId="0" xfId="0" applyAlignment="1">
      <alignment wrapText="1"/>
    </xf>
    <xf numFmtId="0" fontId="1" fillId="0" borderId="0" xfId="0" applyFont="1" applyAlignment="1">
      <alignment wrapText="1"/>
    </xf>
    <xf numFmtId="0" fontId="0" fillId="5" borderId="4" xfId="0" applyFill="1" applyBorder="1" applyAlignment="1">
      <alignment wrapText="1"/>
    </xf>
    <xf numFmtId="0" fontId="6" fillId="0" borderId="0" xfId="0" applyFont="1" applyAlignment="1">
      <alignment wrapText="1"/>
    </xf>
    <xf numFmtId="0" fontId="0" fillId="5" borderId="6" xfId="0" applyFill="1" applyBorder="1" applyAlignment="1">
      <alignment wrapText="1"/>
    </xf>
    <xf numFmtId="0" fontId="0" fillId="5" borderId="7" xfId="0" applyFill="1" applyBorder="1" applyAlignment="1">
      <alignment wrapText="1"/>
    </xf>
    <xf numFmtId="0" fontId="0" fillId="5" borderId="8" xfId="0" applyFill="1" applyBorder="1" applyAlignment="1">
      <alignment wrapText="1"/>
    </xf>
    <xf numFmtId="0" fontId="0" fillId="5" borderId="9" xfId="0" applyFill="1" applyBorder="1" applyAlignment="1">
      <alignment wrapText="1"/>
    </xf>
    <xf numFmtId="0" fontId="0" fillId="5" borderId="11" xfId="0" applyFill="1" applyBorder="1" applyAlignment="1">
      <alignment wrapText="1"/>
    </xf>
    <xf numFmtId="0" fontId="0" fillId="6" borderId="6" xfId="0" applyFill="1" applyBorder="1" applyAlignment="1">
      <alignment wrapText="1"/>
    </xf>
    <xf numFmtId="0" fontId="0" fillId="6" borderId="8" xfId="0" applyFill="1" applyBorder="1" applyAlignment="1">
      <alignment wrapText="1"/>
    </xf>
    <xf numFmtId="0" fontId="0" fillId="6" borderId="11" xfId="0" applyFill="1" applyBorder="1" applyAlignment="1">
      <alignment wrapText="1"/>
    </xf>
    <xf numFmtId="0" fontId="3" fillId="0" borderId="0" xfId="0" applyFont="1" applyAlignment="1" applyProtection="1">
      <alignment vertical="top" wrapText="1"/>
      <protection locked="0"/>
    </xf>
    <xf numFmtId="0" fontId="2" fillId="0" borderId="1" xfId="0" applyFont="1" applyBorder="1" applyAlignment="1" applyProtection="1">
      <alignment wrapText="1"/>
      <protection locked="0"/>
    </xf>
    <xf numFmtId="0" fontId="10" fillId="0" borderId="0" xfId="0" applyFont="1"/>
    <xf numFmtId="0" fontId="2" fillId="0" borderId="2" xfId="0" applyFont="1" applyBorder="1" applyAlignment="1">
      <alignment vertical="top" wrapText="1"/>
    </xf>
    <xf numFmtId="0" fontId="2" fillId="0" borderId="3" xfId="0" applyFont="1" applyBorder="1" applyAlignment="1">
      <alignment vertical="top" wrapText="1"/>
    </xf>
    <xf numFmtId="0" fontId="3" fillId="0" borderId="0" xfId="0" applyFont="1"/>
    <xf numFmtId="0" fontId="13" fillId="0" borderId="0" xfId="0" applyFont="1" applyAlignment="1">
      <alignment vertical="top"/>
    </xf>
    <xf numFmtId="0" fontId="0" fillId="0" borderId="12" xfId="0" applyBorder="1" applyAlignment="1">
      <alignment horizontal="center"/>
    </xf>
    <xf numFmtId="0" fontId="5" fillId="0" borderId="0" xfId="0" applyFont="1" applyAlignment="1">
      <alignment vertical="top" wrapText="1"/>
    </xf>
    <xf numFmtId="0" fontId="1" fillId="0" borderId="0" xfId="0" applyFont="1" applyAlignment="1">
      <alignment vertical="top" wrapText="1"/>
    </xf>
    <xf numFmtId="0" fontId="6" fillId="0" borderId="0" xfId="0" applyFont="1" applyAlignment="1">
      <alignment vertical="top" wrapText="1"/>
    </xf>
    <xf numFmtId="0" fontId="16" fillId="0" borderId="0" xfId="0" applyFont="1" applyAlignment="1">
      <alignment wrapText="1"/>
    </xf>
    <xf numFmtId="0" fontId="0" fillId="6" borderId="4" xfId="0" applyFill="1" applyBorder="1" applyAlignment="1">
      <alignment vertical="top" wrapText="1"/>
    </xf>
    <xf numFmtId="0" fontId="0" fillId="6" borderId="7" xfId="0" applyFill="1" applyBorder="1" applyAlignment="1">
      <alignment vertical="top" wrapText="1"/>
    </xf>
    <xf numFmtId="0" fontId="0" fillId="6" borderId="9" xfId="0" applyFill="1" applyBorder="1" applyAlignment="1">
      <alignment vertical="top" wrapText="1"/>
    </xf>
    <xf numFmtId="0" fontId="1" fillId="0" borderId="0" xfId="0" applyFont="1" applyAlignment="1" applyProtection="1">
      <alignment vertical="top" wrapText="1"/>
      <protection locked="0"/>
    </xf>
    <xf numFmtId="0" fontId="1" fillId="0" borderId="0" xfId="0" applyFont="1" applyAlignment="1" applyProtection="1">
      <alignment vertical="top"/>
      <protection locked="0"/>
    </xf>
    <xf numFmtId="0" fontId="0" fillId="5" borderId="21" xfId="0" applyFill="1" applyBorder="1"/>
    <xf numFmtId="0" fontId="0" fillId="0" borderId="22" xfId="0" applyBorder="1" applyAlignment="1" applyProtection="1">
      <alignment wrapText="1"/>
      <protection locked="0"/>
    </xf>
    <xf numFmtId="0" fontId="0" fillId="0" borderId="22" xfId="0" applyBorder="1" applyAlignment="1" applyProtection="1">
      <alignment horizontal="left"/>
      <protection locked="0"/>
    </xf>
    <xf numFmtId="0" fontId="0" fillId="0" borderId="22" xfId="0" applyBorder="1" applyProtection="1">
      <protection locked="0"/>
    </xf>
    <xf numFmtId="0" fontId="1" fillId="5" borderId="11" xfId="0" applyFont="1" applyFill="1" applyBorder="1" applyProtection="1">
      <protection locked="0"/>
    </xf>
    <xf numFmtId="0" fontId="1" fillId="5" borderId="9" xfId="0" applyFont="1" applyFill="1" applyBorder="1" applyProtection="1">
      <protection locked="0"/>
    </xf>
    <xf numFmtId="0" fontId="0" fillId="5" borderId="6" xfId="0" applyFill="1" applyBorder="1"/>
    <xf numFmtId="0" fontId="0" fillId="0" borderId="4" xfId="0" applyBorder="1" applyProtection="1">
      <protection locked="0"/>
    </xf>
    <xf numFmtId="0" fontId="16" fillId="0" borderId="0" xfId="0" applyFont="1" applyProtection="1">
      <protection locked="0"/>
    </xf>
    <xf numFmtId="0" fontId="2" fillId="5" borderId="1" xfId="0" applyFont="1" applyFill="1" applyBorder="1" applyProtection="1">
      <protection locked="0"/>
    </xf>
    <xf numFmtId="0" fontId="15" fillId="5" borderId="1" xfId="0" applyFont="1" applyFill="1" applyBorder="1" applyAlignment="1" applyProtection="1">
      <alignment horizontal="center"/>
      <protection locked="0"/>
    </xf>
    <xf numFmtId="0" fontId="15" fillId="5" borderId="1" xfId="0" applyFont="1" applyFill="1" applyBorder="1" applyAlignment="1" applyProtection="1">
      <alignment horizontal="center" vertical="top" wrapText="1"/>
      <protection locked="0"/>
    </xf>
    <xf numFmtId="0" fontId="2" fillId="5" borderId="1" xfId="0" applyFont="1" applyFill="1" applyBorder="1" applyAlignment="1">
      <alignment vertical="top" wrapText="1"/>
    </xf>
    <xf numFmtId="0" fontId="11" fillId="4" borderId="1" xfId="0" applyFont="1" applyFill="1" applyBorder="1" applyAlignment="1" applyProtection="1">
      <alignment wrapText="1"/>
      <protection locked="0"/>
    </xf>
    <xf numFmtId="0" fontId="11" fillId="3" borderId="1" xfId="0" applyFont="1" applyFill="1" applyBorder="1" applyAlignment="1" applyProtection="1">
      <alignment wrapText="1"/>
      <protection locked="0"/>
    </xf>
    <xf numFmtId="0" fontId="17" fillId="0" borderId="3" xfId="0" applyFont="1" applyBorder="1" applyAlignment="1">
      <alignment vertical="top" wrapText="1"/>
    </xf>
    <xf numFmtId="0" fontId="2" fillId="0" borderId="2" xfId="0" applyFont="1" applyBorder="1" applyAlignment="1" applyProtection="1">
      <alignment wrapText="1"/>
      <protection locked="0"/>
    </xf>
    <xf numFmtId="0" fontId="2" fillId="0" borderId="2" xfId="0" applyFont="1" applyBorder="1" applyProtection="1">
      <protection locked="0"/>
    </xf>
    <xf numFmtId="0" fontId="2" fillId="0" borderId="3" xfId="0" applyFont="1" applyBorder="1" applyProtection="1">
      <protection locked="0"/>
    </xf>
    <xf numFmtId="0" fontId="17" fillId="0" borderId="3" xfId="0" applyFont="1" applyBorder="1" applyAlignment="1" applyProtection="1">
      <alignment wrapText="1"/>
      <protection locked="0"/>
    </xf>
    <xf numFmtId="0" fontId="11" fillId="4" borderId="21" xfId="0" applyFont="1" applyFill="1" applyBorder="1" applyAlignment="1" applyProtection="1">
      <alignment wrapText="1"/>
      <protection locked="0"/>
    </xf>
    <xf numFmtId="0" fontId="2" fillId="0" borderId="6" xfId="0" applyFont="1" applyBorder="1" applyAlignment="1">
      <alignment vertical="top" wrapText="1"/>
    </xf>
    <xf numFmtId="0" fontId="17" fillId="0" borderId="11" xfId="0" applyFont="1" applyBorder="1" applyAlignment="1">
      <alignment vertical="top" wrapText="1"/>
    </xf>
    <xf numFmtId="0" fontId="2" fillId="0" borderId="5" xfId="0" applyFont="1" applyBorder="1" applyAlignment="1" applyProtection="1">
      <alignment wrapText="1"/>
      <protection locked="0"/>
    </xf>
    <xf numFmtId="0" fontId="17" fillId="0" borderId="10" xfId="0" applyFont="1" applyBorder="1" applyAlignment="1" applyProtection="1">
      <alignment wrapText="1"/>
      <protection locked="0"/>
    </xf>
    <xf numFmtId="0" fontId="2" fillId="0" borderId="11" xfId="0" applyFont="1" applyBorder="1" applyAlignment="1">
      <alignment vertical="top" wrapText="1"/>
    </xf>
    <xf numFmtId="0" fontId="11" fillId="3" borderId="22" xfId="0" applyFont="1" applyFill="1" applyBorder="1" applyAlignment="1" applyProtection="1">
      <alignment wrapText="1"/>
      <protection locked="0"/>
    </xf>
    <xf numFmtId="0" fontId="15" fillId="0" borderId="22" xfId="0" applyFont="1" applyBorder="1" applyAlignment="1" applyProtection="1">
      <alignment horizontal="center" vertical="top" wrapText="1"/>
      <protection locked="0"/>
    </xf>
    <xf numFmtId="0" fontId="15" fillId="5" borderId="22" xfId="0" applyFont="1" applyFill="1" applyBorder="1" applyAlignment="1" applyProtection="1">
      <alignment horizontal="center" vertical="top" wrapText="1"/>
      <protection locked="0"/>
    </xf>
    <xf numFmtId="0" fontId="17" fillId="0" borderId="8" xfId="0" applyFont="1" applyBorder="1" applyAlignment="1">
      <alignment vertical="top" wrapText="1"/>
    </xf>
    <xf numFmtId="0" fontId="17" fillId="0" borderId="20" xfId="0" applyFont="1" applyBorder="1" applyAlignment="1">
      <alignment vertical="top" wrapText="1"/>
    </xf>
    <xf numFmtId="0" fontId="2" fillId="0" borderId="20" xfId="0" applyFont="1" applyBorder="1" applyAlignment="1">
      <alignment vertical="top" wrapText="1"/>
    </xf>
    <xf numFmtId="0" fontId="2" fillId="5" borderId="2" xfId="0" applyFont="1" applyFill="1" applyBorder="1" applyProtection="1">
      <protection locked="0"/>
    </xf>
    <xf numFmtId="0" fontId="15" fillId="5" borderId="2" xfId="0" applyFont="1" applyFill="1" applyBorder="1" applyAlignment="1" applyProtection="1">
      <alignment horizontal="center"/>
      <protection locked="0"/>
    </xf>
    <xf numFmtId="0" fontId="15" fillId="5" borderId="2" xfId="0" applyFont="1" applyFill="1" applyBorder="1" applyAlignment="1" applyProtection="1">
      <alignment horizontal="center" vertical="top" wrapText="1"/>
      <protection locked="0"/>
    </xf>
    <xf numFmtId="0" fontId="15" fillId="5" borderId="4" xfId="0" applyFont="1" applyFill="1" applyBorder="1" applyAlignment="1" applyProtection="1">
      <alignment horizontal="center" vertical="top" wrapText="1"/>
      <protection locked="0"/>
    </xf>
    <xf numFmtId="0" fontId="0" fillId="0" borderId="6" xfId="0" applyBorder="1"/>
    <xf numFmtId="0" fontId="2" fillId="5" borderId="1" xfId="0" applyFont="1" applyFill="1" applyBorder="1" applyAlignment="1" applyProtection="1">
      <alignment wrapText="1"/>
      <protection locked="0"/>
    </xf>
    <xf numFmtId="0" fontId="2" fillId="0" borderId="4" xfId="0" applyFont="1" applyBorder="1" applyAlignment="1" applyProtection="1">
      <alignment vertical="top" wrapText="1"/>
      <protection locked="0"/>
    </xf>
    <xf numFmtId="0" fontId="2" fillId="0" borderId="0" xfId="0" applyFont="1" applyAlignment="1" applyProtection="1">
      <alignment vertical="top" wrapText="1"/>
      <protection locked="0"/>
    </xf>
    <xf numFmtId="0" fontId="17" fillId="0" borderId="9"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17" fillId="0" borderId="3" xfId="0" applyFont="1" applyBorder="1" applyAlignment="1" applyProtection="1">
      <alignment vertical="top" wrapText="1"/>
      <protection locked="0"/>
    </xf>
    <xf numFmtId="0" fontId="2" fillId="0" borderId="3" xfId="0" applyFont="1" applyBorder="1" applyAlignment="1" applyProtection="1">
      <alignment vertical="top" wrapText="1"/>
      <protection locked="0"/>
    </xf>
    <xf numFmtId="0" fontId="15" fillId="0" borderId="22" xfId="0" applyFont="1" applyBorder="1" applyAlignment="1" applyProtection="1">
      <alignment horizontal="left" vertical="top" wrapText="1"/>
      <protection locked="0"/>
    </xf>
    <xf numFmtId="0" fontId="2" fillId="5" borderId="2" xfId="0" applyFont="1" applyFill="1" applyBorder="1" applyAlignment="1" applyProtection="1">
      <alignment wrapText="1"/>
      <protection locked="0"/>
    </xf>
    <xf numFmtId="0" fontId="16" fillId="0" borderId="0" xfId="0" applyFont="1" applyAlignment="1" applyProtection="1">
      <alignment wrapText="1"/>
      <protection locked="0"/>
    </xf>
    <xf numFmtId="0" fontId="13" fillId="0" borderId="5" xfId="0" applyFont="1" applyBorder="1" applyAlignment="1">
      <alignment vertical="top"/>
    </xf>
    <xf numFmtId="0" fontId="3" fillId="0" borderId="5" xfId="0" applyFont="1" applyBorder="1" applyAlignment="1">
      <alignment vertical="top"/>
    </xf>
    <xf numFmtId="0" fontId="1" fillId="8" borderId="11" xfId="0" applyFont="1" applyFill="1" applyBorder="1" applyAlignment="1">
      <alignment horizontal="center" vertical="center"/>
    </xf>
    <xf numFmtId="0" fontId="0" fillId="0" borderId="21" xfId="0" applyBorder="1" applyAlignment="1">
      <alignment vertical="top"/>
    </xf>
    <xf numFmtId="0" fontId="0" fillId="0" borderId="1" xfId="0" applyBorder="1"/>
    <xf numFmtId="0" fontId="0" fillId="0" borderId="22" xfId="0" applyBorder="1"/>
    <xf numFmtId="0" fontId="0" fillId="0" borderId="21" xfId="0" applyBorder="1" applyProtection="1">
      <protection locked="0"/>
    </xf>
    <xf numFmtId="0" fontId="0" fillId="0" borderId="21" xfId="0" applyBorder="1"/>
    <xf numFmtId="0" fontId="0" fillId="0" borderId="2" xfId="0" applyBorder="1"/>
    <xf numFmtId="0" fontId="16" fillId="0" borderId="0" xfId="0" applyFont="1" applyAlignment="1">
      <alignment horizontal="left" vertical="top" wrapText="1"/>
    </xf>
    <xf numFmtId="0" fontId="16" fillId="0" borderId="0" xfId="0" applyFont="1" applyAlignment="1">
      <alignment vertical="top"/>
    </xf>
    <xf numFmtId="0" fontId="1" fillId="8" borderId="11"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1" fillId="0" borderId="21" xfId="0" applyFont="1" applyBorder="1" applyAlignment="1">
      <alignment horizontal="left" vertical="center" wrapText="1"/>
    </xf>
    <xf numFmtId="165" fontId="0" fillId="0" borderId="1" xfId="0" applyNumberFormat="1" applyBorder="1"/>
    <xf numFmtId="165" fontId="0" fillId="0" borderId="22" xfId="0" applyNumberFormat="1" applyBorder="1"/>
    <xf numFmtId="0" fontId="1" fillId="0" borderId="6" xfId="0" applyFont="1" applyBorder="1" applyAlignment="1">
      <alignment vertical="top"/>
    </xf>
    <xf numFmtId="9" fontId="0" fillId="0" borderId="2" xfId="0" applyNumberFormat="1" applyBorder="1"/>
    <xf numFmtId="9" fontId="0" fillId="0" borderId="4" xfId="0" applyNumberFormat="1" applyBorder="1"/>
    <xf numFmtId="0" fontId="18" fillId="8" borderId="11" xfId="0" applyFont="1" applyFill="1" applyBorder="1" applyAlignment="1">
      <alignment horizontal="center" vertical="center" wrapText="1"/>
    </xf>
    <xf numFmtId="0" fontId="18" fillId="8" borderId="3" xfId="0" applyFont="1" applyFill="1" applyBorder="1" applyAlignment="1">
      <alignment horizontal="center" vertical="center" wrapText="1"/>
    </xf>
    <xf numFmtId="0" fontId="18" fillId="8" borderId="9" xfId="0" applyFont="1" applyFill="1" applyBorder="1" applyAlignment="1">
      <alignment horizontal="center" vertical="center" wrapText="1"/>
    </xf>
    <xf numFmtId="164" fontId="0" fillId="0" borderId="4" xfId="0" applyNumberFormat="1" applyBorder="1" applyAlignment="1">
      <alignment horizontal="center"/>
    </xf>
    <xf numFmtId="0" fontId="18" fillId="9" borderId="11" xfId="0" applyFont="1" applyFill="1" applyBorder="1" applyAlignment="1">
      <alignment horizontal="center" vertical="center" wrapText="1"/>
    </xf>
    <xf numFmtId="0" fontId="18" fillId="9" borderId="3" xfId="0" applyFont="1" applyFill="1" applyBorder="1" applyAlignment="1">
      <alignment horizontal="center" vertical="center" wrapText="1"/>
    </xf>
    <xf numFmtId="0" fontId="18" fillId="9" borderId="9" xfId="0" applyFont="1" applyFill="1" applyBorder="1" applyAlignment="1">
      <alignment horizontal="center" vertical="center" wrapText="1"/>
    </xf>
    <xf numFmtId="0" fontId="0" fillId="0" borderId="6" xfId="0" applyBorder="1" applyAlignment="1">
      <alignment wrapText="1"/>
    </xf>
    <xf numFmtId="0" fontId="0" fillId="0" borderId="2" xfId="0" applyBorder="1" applyAlignment="1">
      <alignment wrapText="1"/>
    </xf>
    <xf numFmtId="9" fontId="0" fillId="0" borderId="4" xfId="0" applyNumberFormat="1" applyBorder="1" applyAlignment="1">
      <alignment wrapText="1"/>
    </xf>
    <xf numFmtId="0" fontId="1" fillId="9" borderId="11"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9" xfId="0" applyFont="1" applyFill="1" applyBorder="1" applyAlignment="1">
      <alignment horizontal="center" vertical="center" wrapText="1"/>
    </xf>
    <xf numFmtId="0" fontId="1" fillId="9" borderId="11" xfId="0" applyFont="1" applyFill="1" applyBorder="1" applyAlignment="1">
      <alignment horizontal="center" vertical="center"/>
    </xf>
    <xf numFmtId="0" fontId="16" fillId="0" borderId="0" xfId="0" applyFont="1"/>
    <xf numFmtId="0" fontId="13" fillId="0" borderId="5" xfId="0" applyFont="1" applyBorder="1" applyAlignment="1">
      <alignment horizontal="left" vertical="top"/>
    </xf>
    <xf numFmtId="0" fontId="19" fillId="0" borderId="0" xfId="0" applyFont="1"/>
    <xf numFmtId="0" fontId="13" fillId="0" borderId="0" xfId="0" applyFont="1" applyAlignment="1">
      <alignment horizontal="left" vertical="top"/>
    </xf>
    <xf numFmtId="0" fontId="10" fillId="0" borderId="0" xfId="0" applyFont="1" applyAlignment="1">
      <alignment horizontal="left"/>
    </xf>
    <xf numFmtId="0" fontId="13" fillId="0" borderId="0" xfId="0" applyFont="1"/>
    <xf numFmtId="165" fontId="20" fillId="0" borderId="1" xfId="0" applyNumberFormat="1" applyFont="1" applyBorder="1"/>
    <xf numFmtId="0" fontId="20" fillId="0" borderId="1" xfId="0" applyFont="1" applyBorder="1"/>
    <xf numFmtId="9" fontId="20" fillId="0" borderId="1" xfId="0" applyNumberFormat="1" applyFont="1" applyBorder="1"/>
    <xf numFmtId="0" fontId="2" fillId="5" borderId="1" xfId="0" applyFont="1" applyFill="1" applyBorder="1"/>
    <xf numFmtId="165" fontId="20" fillId="5" borderId="1" xfId="0" applyNumberFormat="1" applyFont="1" applyFill="1" applyBorder="1"/>
    <xf numFmtId="0" fontId="20" fillId="5" borderId="1" xfId="0" applyFont="1" applyFill="1" applyBorder="1"/>
    <xf numFmtId="9" fontId="20" fillId="5" borderId="1" xfId="0" applyNumberFormat="1" applyFont="1" applyFill="1" applyBorder="1"/>
    <xf numFmtId="0" fontId="0" fillId="0" borderId="0" xfId="0" applyAlignment="1" applyProtection="1">
      <alignment horizontal="left" vertical="top"/>
      <protection locked="0"/>
    </xf>
    <xf numFmtId="165" fontId="0" fillId="0" borderId="0" xfId="0" applyNumberFormat="1" applyAlignment="1">
      <alignment horizontal="left" vertical="top"/>
    </xf>
    <xf numFmtId="0" fontId="0" fillId="0" borderId="0" xfId="0" applyAlignment="1" applyProtection="1">
      <alignment horizontal="left"/>
      <protection locked="0"/>
    </xf>
    <xf numFmtId="0" fontId="17" fillId="0" borderId="0" xfId="0" applyFont="1" applyAlignment="1">
      <alignment vertical="top" wrapText="1"/>
    </xf>
    <xf numFmtId="9" fontId="20" fillId="0" borderId="22" xfId="0" applyNumberFormat="1" applyFont="1" applyBorder="1"/>
    <xf numFmtId="9" fontId="20" fillId="5" borderId="22" xfId="0" applyNumberFormat="1" applyFont="1" applyFill="1" applyBorder="1"/>
    <xf numFmtId="49" fontId="11" fillId="4" borderId="3" xfId="0" applyNumberFormat="1" applyFont="1" applyFill="1" applyBorder="1" applyAlignment="1">
      <alignment horizontal="center" wrapText="1"/>
    </xf>
    <xf numFmtId="165" fontId="11" fillId="4" borderId="10" xfId="0" applyNumberFormat="1" applyFont="1" applyFill="1" applyBorder="1" applyAlignment="1">
      <alignment wrapText="1"/>
    </xf>
    <xf numFmtId="49" fontId="11" fillId="4" borderId="9" xfId="0" applyNumberFormat="1" applyFont="1" applyFill="1" applyBorder="1" applyAlignment="1">
      <alignment horizontal="center" wrapText="1"/>
    </xf>
    <xf numFmtId="0" fontId="2" fillId="5" borderId="2" xfId="0" applyFont="1" applyFill="1" applyBorder="1"/>
    <xf numFmtId="165" fontId="20" fillId="5" borderId="2" xfId="0" applyNumberFormat="1" applyFont="1" applyFill="1" applyBorder="1"/>
    <xf numFmtId="0" fontId="20" fillId="5" borderId="2" xfId="0" applyFont="1" applyFill="1" applyBorder="1"/>
    <xf numFmtId="9" fontId="20" fillId="5" borderId="2" xfId="0" applyNumberFormat="1" applyFont="1" applyFill="1" applyBorder="1"/>
    <xf numFmtId="9" fontId="20" fillId="5" borderId="4" xfId="0" applyNumberFormat="1" applyFont="1" applyFill="1" applyBorder="1"/>
    <xf numFmtId="49" fontId="11" fillId="2" borderId="11" xfId="0" applyNumberFormat="1" applyFont="1" applyFill="1" applyBorder="1" applyAlignment="1">
      <alignment horizontal="left" wrapText="1"/>
    </xf>
    <xf numFmtId="49" fontId="11" fillId="2" borderId="3" xfId="0" applyNumberFormat="1" applyFont="1" applyFill="1" applyBorder="1" applyAlignment="1">
      <alignment horizontal="left" wrapText="1"/>
    </xf>
    <xf numFmtId="165" fontId="11" fillId="4" borderId="3" xfId="0" applyNumberFormat="1" applyFont="1" applyFill="1" applyBorder="1" applyAlignment="1">
      <alignment horizontal="center" wrapText="1"/>
    </xf>
    <xf numFmtId="0" fontId="7" fillId="0" borderId="17" xfId="0" applyFont="1" applyBorder="1" applyAlignment="1">
      <alignment wrapText="1"/>
    </xf>
    <xf numFmtId="0" fontId="0" fillId="0" borderId="11" xfId="0" applyBorder="1"/>
    <xf numFmtId="0" fontId="0" fillId="0" borderId="14" xfId="0" applyBorder="1" applyAlignment="1">
      <alignment horizontal="center"/>
    </xf>
    <xf numFmtId="0" fontId="0" fillId="0" borderId="0" xfId="0" applyAlignment="1">
      <alignment horizontal="center"/>
    </xf>
    <xf numFmtId="0" fontId="21" fillId="7" borderId="0" xfId="0" applyFont="1" applyFill="1"/>
    <xf numFmtId="0" fontId="0" fillId="0" borderId="14" xfId="0" applyBorder="1" applyAlignment="1">
      <alignment horizontal="center" vertical="center"/>
    </xf>
    <xf numFmtId="0" fontId="0" fillId="0" borderId="0" xfId="0" applyAlignment="1">
      <alignment horizontal="center" vertical="center"/>
    </xf>
    <xf numFmtId="0" fontId="0" fillId="0" borderId="17" xfId="0" applyBorder="1" applyAlignment="1">
      <alignment wrapText="1"/>
    </xf>
    <xf numFmtId="0" fontId="0" fillId="0" borderId="13" xfId="0" applyBorder="1" applyAlignment="1">
      <alignment horizontal="center" vertical="center"/>
    </xf>
    <xf numFmtId="0" fontId="0" fillId="0" borderId="16" xfId="0" applyBorder="1" applyAlignment="1">
      <alignment horizontal="center" vertical="center"/>
    </xf>
    <xf numFmtId="0" fontId="16" fillId="0" borderId="16" xfId="0" applyFont="1" applyBorder="1"/>
    <xf numFmtId="0" fontId="16" fillId="0" borderId="18" xfId="0" applyFont="1" applyBorder="1"/>
    <xf numFmtId="0" fontId="16" fillId="0" borderId="16" xfId="0" applyFont="1" applyBorder="1" applyAlignment="1">
      <alignment horizontal="center"/>
    </xf>
    <xf numFmtId="0" fontId="0" fillId="0" borderId="14" xfId="0" applyBorder="1" applyAlignment="1">
      <alignment wrapText="1"/>
    </xf>
    <xf numFmtId="0" fontId="2" fillId="0" borderId="1" xfId="0" applyFont="1" applyBorder="1" applyAlignment="1">
      <alignment horizontal="left" vertical="top" wrapText="1"/>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right" vertical="top" wrapText="1"/>
      <protection locked="0"/>
    </xf>
    <xf numFmtId="0" fontId="2" fillId="0" borderId="21" xfId="0" applyFont="1" applyBorder="1" applyAlignment="1">
      <alignment horizontal="left" vertical="top" wrapText="1"/>
    </xf>
    <xf numFmtId="0" fontId="2" fillId="0" borderId="21" xfId="0" applyFont="1" applyBorder="1" applyAlignment="1" applyProtection="1">
      <alignment vertical="top" wrapText="1"/>
      <protection locked="0"/>
    </xf>
    <xf numFmtId="0" fontId="2" fillId="0" borderId="21" xfId="0" applyFont="1" applyBorder="1" applyAlignment="1" applyProtection="1">
      <alignment horizontal="left" vertical="top" wrapText="1"/>
      <protection locked="0"/>
    </xf>
    <xf numFmtId="0" fontId="2" fillId="0" borderId="22" xfId="0" applyFont="1" applyBorder="1" applyAlignment="1">
      <alignment horizontal="left" vertical="top" wrapText="1"/>
    </xf>
    <xf numFmtId="0" fontId="2" fillId="0" borderId="22" xfId="0" applyFont="1" applyBorder="1" applyAlignment="1" applyProtection="1">
      <alignment horizontal="left" vertical="top" wrapText="1"/>
      <protection locked="0"/>
    </xf>
    <xf numFmtId="0" fontId="2" fillId="10" borderId="11" xfId="0" applyFont="1" applyFill="1" applyBorder="1" applyAlignment="1">
      <alignment horizontal="left" vertical="top" wrapText="1"/>
    </xf>
    <xf numFmtId="0" fontId="2" fillId="10" borderId="3" xfId="0" applyFont="1" applyFill="1" applyBorder="1" applyAlignment="1">
      <alignment horizontal="left" vertical="top" wrapText="1"/>
    </xf>
    <xf numFmtId="0" fontId="2" fillId="10" borderId="9" xfId="0" applyFont="1" applyFill="1" applyBorder="1" applyAlignment="1">
      <alignment horizontal="left" vertical="top" wrapText="1"/>
    </xf>
    <xf numFmtId="0" fontId="2" fillId="0" borderId="6" xfId="0" applyFont="1" applyBorder="1" applyAlignment="1" applyProtection="1">
      <alignment vertical="top" wrapText="1"/>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17" fillId="0" borderId="0" xfId="0" applyFont="1" applyAlignment="1" applyProtection="1">
      <alignment wrapText="1"/>
      <protection locked="0"/>
    </xf>
    <xf numFmtId="0" fontId="0" fillId="0" borderId="0" xfId="0" applyAlignment="1" applyProtection="1">
      <alignment vertical="top" wrapText="1"/>
      <protection locked="0"/>
    </xf>
    <xf numFmtId="0" fontId="2" fillId="0" borderId="21" xfId="0" applyFont="1" applyBorder="1" applyProtection="1">
      <protection locked="0"/>
    </xf>
    <xf numFmtId="0" fontId="2" fillId="0" borderId="22" xfId="0" applyFont="1" applyBorder="1" applyAlignment="1" applyProtection="1">
      <alignment wrapText="1"/>
      <protection locked="0"/>
    </xf>
    <xf numFmtId="0" fontId="2" fillId="4" borderId="11" xfId="0" applyFont="1" applyFill="1" applyBorder="1" applyAlignment="1">
      <alignment wrapText="1"/>
    </xf>
    <xf numFmtId="0" fontId="2" fillId="4" borderId="3" xfId="0" applyFont="1" applyFill="1" applyBorder="1" applyAlignment="1">
      <alignment wrapText="1"/>
    </xf>
    <xf numFmtId="0" fontId="2" fillId="4" borderId="9" xfId="0" applyFont="1" applyFill="1" applyBorder="1" applyAlignment="1">
      <alignment wrapText="1"/>
    </xf>
    <xf numFmtId="0" fontId="2" fillId="0" borderId="6" xfId="0" applyFont="1" applyBorder="1" applyProtection="1">
      <protection locked="0"/>
    </xf>
    <xf numFmtId="0" fontId="2" fillId="0" borderId="4" xfId="0" applyFont="1" applyBorder="1" applyAlignment="1" applyProtection="1">
      <alignment wrapText="1"/>
      <protection locked="0"/>
    </xf>
    <xf numFmtId="0" fontId="17" fillId="0" borderId="0" xfId="0" applyFont="1" applyProtection="1">
      <protection locked="0"/>
    </xf>
    <xf numFmtId="0" fontId="0" fillId="6" borderId="8" xfId="0" applyFill="1" applyBorder="1" applyAlignment="1">
      <alignment vertical="top" wrapText="1"/>
    </xf>
    <xf numFmtId="0" fontId="22" fillId="0" borderId="0" xfId="0" applyFont="1" applyAlignment="1">
      <alignment vertical="top"/>
    </xf>
    <xf numFmtId="0" fontId="5" fillId="0" borderId="0" xfId="0" applyFont="1" applyAlignment="1">
      <alignment vertical="top"/>
    </xf>
    <xf numFmtId="0" fontId="16" fillId="0" borderId="0" xfId="0" applyFont="1" applyAlignment="1">
      <alignment vertical="top" wrapText="1"/>
    </xf>
    <xf numFmtId="0" fontId="1" fillId="0" borderId="6" xfId="0" applyFont="1" applyBorder="1"/>
    <xf numFmtId="0" fontId="11" fillId="8" borderId="10" xfId="0" applyFont="1" applyFill="1" applyBorder="1" applyAlignment="1">
      <alignment horizontal="center" wrapText="1"/>
    </xf>
    <xf numFmtId="9" fontId="0" fillId="0" borderId="5" xfId="0" applyNumberFormat="1" applyBorder="1"/>
    <xf numFmtId="0" fontId="11" fillId="9" borderId="10" xfId="0" applyFont="1" applyFill="1" applyBorder="1"/>
    <xf numFmtId="9" fontId="0" fillId="0" borderId="5" xfId="0" applyNumberFormat="1" applyBorder="1" applyAlignment="1">
      <alignment horizontal="right"/>
    </xf>
    <xf numFmtId="0" fontId="5" fillId="0" borderId="0" xfId="0" applyFont="1" applyAlignment="1">
      <alignment horizontal="center" vertical="top"/>
    </xf>
    <xf numFmtId="0" fontId="0" fillId="5" borderId="22" xfId="0" applyFill="1" applyBorder="1"/>
    <xf numFmtId="0" fontId="0" fillId="5" borderId="13" xfId="0" applyFill="1" applyBorder="1" applyAlignment="1">
      <alignment horizontal="center" vertical="center"/>
    </xf>
    <xf numFmtId="0" fontId="0" fillId="5" borderId="15" xfId="0" applyFill="1" applyBorder="1" applyAlignment="1">
      <alignment horizontal="center" vertical="center"/>
    </xf>
    <xf numFmtId="0" fontId="0" fillId="5" borderId="15" xfId="0" applyFill="1" applyBorder="1" applyAlignment="1">
      <alignment horizontal="center" vertical="center" wrapText="1"/>
    </xf>
    <xf numFmtId="0" fontId="5" fillId="0" borderId="0" xfId="0" applyFont="1" applyAlignment="1">
      <alignment horizontal="left" vertical="top"/>
    </xf>
    <xf numFmtId="0" fontId="13" fillId="0" borderId="5" xfId="0" applyFont="1" applyBorder="1" applyAlignment="1">
      <alignment horizontal="center" vertical="top"/>
    </xf>
    <xf numFmtId="0" fontId="10" fillId="0" borderId="0" xfId="0" applyFont="1" applyAlignment="1">
      <alignment horizontal="center"/>
    </xf>
    <xf numFmtId="0" fontId="23" fillId="5" borderId="21" xfId="0" applyFont="1" applyFill="1" applyBorder="1"/>
  </cellXfs>
  <cellStyles count="2">
    <cellStyle name="Normal" xfId="0" builtinId="0"/>
    <cellStyle name="Normal 2" xfId="1" xr:uid="{00000000-0005-0000-0000-000001000000}"/>
  </cellStyles>
  <dxfs count="206">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left/>
        <right style="thin">
          <color auto="1"/>
        </right>
        <top style="thin">
          <color auto="1"/>
        </top>
        <bottom style="thin">
          <color auto="1"/>
        </bottom>
        <vertical/>
        <horizontal/>
      </border>
      <protection locked="0" hidden="0"/>
    </dxf>
    <dxf>
      <border outline="0">
        <top style="thin">
          <color indexed="64"/>
        </top>
      </border>
    </dxf>
    <dxf>
      <border outline="0">
        <left style="thin">
          <color indexed="64"/>
        </left>
        <right style="thin">
          <color indexed="64"/>
        </right>
        <top style="thin">
          <color auto="1"/>
        </top>
        <bottom style="thin">
          <color auto="1"/>
        </bottom>
      </border>
    </dxf>
    <dxf>
      <border outline="0">
        <bottom style="thin">
          <color indexed="64"/>
        </bottom>
      </border>
    </dxf>
    <dxf>
      <font>
        <b val="0"/>
        <i val="0"/>
        <strike val="0"/>
        <condense val="0"/>
        <extend val="0"/>
        <outline val="0"/>
        <shadow val="0"/>
        <u val="none"/>
        <vertAlign val="baseline"/>
        <sz val="9"/>
        <color theme="1"/>
        <name val="Calibri"/>
        <family val="2"/>
        <scheme val="minor"/>
      </font>
      <fill>
        <patternFill patternType="solid">
          <fgColor indexed="64"/>
          <bgColor theme="7"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Calibri"/>
        <family val="2"/>
        <scheme val="minor"/>
      </font>
      <alignment horizontal="left" vertical="top"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9"/>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Calibri"/>
        <family val="2"/>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Calibri"/>
        <family val="2"/>
        <scheme val="minor"/>
      </font>
      <alignment horizontal="general" vertical="top" textRotation="0" wrapText="1" indent="0" justifyLastLine="0" shrinkToFit="0" readingOrder="0"/>
      <border diagonalUp="0" diagonalDown="0">
        <left/>
        <right style="thin">
          <color auto="1"/>
        </right>
        <top style="thin">
          <color auto="1"/>
        </top>
        <bottom style="thin">
          <color auto="1"/>
        </bottom>
        <vertical/>
        <horizontal/>
      </border>
      <protection locked="0" hidden="0"/>
    </dxf>
    <dxf>
      <border outline="0">
        <top style="thin">
          <color indexed="64"/>
        </top>
      </border>
    </dxf>
    <dxf>
      <border outline="0">
        <left style="thin">
          <color indexed="64"/>
        </left>
        <right style="thin">
          <color indexed="64"/>
        </right>
        <top style="thin">
          <color auto="1"/>
        </top>
        <bottom style="thin">
          <color auto="1"/>
        </bottom>
      </border>
    </dxf>
    <dxf>
      <font>
        <b val="0"/>
        <i val="0"/>
        <strike val="0"/>
        <condense val="0"/>
        <extend val="0"/>
        <outline val="0"/>
        <shadow val="0"/>
        <u val="none"/>
        <vertAlign val="baseline"/>
        <sz val="9"/>
        <color theme="1"/>
        <name val="Calibri"/>
        <family val="2"/>
        <scheme val="minor"/>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9"/>
        <color theme="1"/>
        <name val="Calibri"/>
        <family val="2"/>
        <scheme val="minor"/>
      </font>
      <fill>
        <patternFill patternType="solid">
          <fgColor indexed="64"/>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dxf>
    <dxf>
      <alignment horizontal="center" vertical="bottom" textRotation="0" wrapText="0" indent="0" justifyLastLine="0" shrinkToFit="0" readingOrder="0"/>
    </dxf>
    <dxf>
      <border outline="0">
        <left style="medium">
          <color indexed="64"/>
        </left>
        <right style="medium">
          <color indexed="64"/>
        </right>
      </border>
    </dxf>
    <dxf>
      <border outline="0">
        <bottom style="medium">
          <color indexed="64"/>
        </bottom>
      </border>
    </dxf>
    <dxf>
      <alignment horizontal="center" vertical="bottom" textRotation="0" wrapText="0" indent="0" justifyLastLine="0" shrinkToFit="0" readingOrder="0"/>
    </dxf>
    <dxf>
      <alignment horizontal="center" vertical="center" textRotation="0" wrapText="0" indent="0" justifyLastLine="0" shrinkToFit="0" readingOrder="0"/>
    </dxf>
    <dxf>
      <border outline="0">
        <left style="medium">
          <color indexed="64"/>
        </left>
        <right style="medium">
          <color indexed="64"/>
        </right>
        <bottom style="medium">
          <color indexed="64"/>
        </bottom>
      </border>
    </dxf>
    <dxf>
      <border outline="0">
        <bottom style="medium">
          <color indexed="64"/>
        </bottom>
      </border>
    </dxf>
    <dxf>
      <alignment horizontal="center" vertical="bottom" textRotation="0" wrapText="0" indent="0" justifyLastLine="0" shrinkToFit="0" readingOrder="0"/>
    </dxf>
    <dxf>
      <border diagonalUp="0" diagonalDown="0">
        <left/>
        <right style="medium">
          <color indexed="64"/>
        </right>
        <top/>
        <bottom/>
        <vertical/>
        <horizontal/>
      </border>
    </dxf>
    <dxf>
      <alignment horizontal="center" vertical="center" textRotation="0" wrapText="0" indent="0" justifyLastLine="0" shrinkToFit="0" readingOrder="0"/>
      <border diagonalUp="0" diagonalDown="0">
        <left style="medium">
          <color indexed="64"/>
        </left>
        <right/>
        <top/>
        <bottom/>
        <vertical/>
        <horizontal/>
      </border>
    </dxf>
    <dxf>
      <border outline="0">
        <left style="medium">
          <color indexed="64"/>
        </left>
        <right style="medium">
          <color indexed="64"/>
        </right>
      </border>
    </dxf>
    <dxf>
      <border outline="0">
        <bottom style="medium">
          <color indexed="64"/>
        </bottom>
      </border>
    </dxf>
    <dxf>
      <alignment horizontal="center" vertical="bottom" textRotation="0" wrapText="0" indent="0" justifyLastLine="0" shrinkToFit="0" readingOrder="0"/>
    </dxf>
    <dxf>
      <alignment horizontal="center" vertical="center" textRotation="0" wrapText="0" indent="0" justifyLastLine="0" shrinkToFit="0" readingOrder="0"/>
      <border diagonalUp="0" diagonalDown="0" outline="0">
        <left/>
        <right/>
        <top style="medium">
          <color indexed="64"/>
        </top>
        <bottom/>
      </border>
    </dxf>
    <dxf>
      <border outline="0">
        <left style="medium">
          <color indexed="64"/>
        </left>
        <right style="medium">
          <color indexed="64"/>
        </right>
        <bottom style="medium">
          <color indexed="64"/>
        </bottom>
      </border>
    </dxf>
    <dxf>
      <border outline="0">
        <bottom style="medium">
          <color indexed="64"/>
        </bottom>
      </border>
    </dxf>
    <dxf>
      <alignment horizontal="center" vertical="bottom" textRotation="0" wrapText="0" indent="0" justifyLastLine="0" shrinkToFit="0" readingOrder="0"/>
    </dxf>
    <dxf>
      <numFmt numFmtId="13" formatCode="0%"/>
      <alignment horizontal="right" vertical="bottom" textRotation="0" wrapText="0" indent="0" justifyLastLine="0" shrinkToFit="0" readingOrder="0"/>
      <border diagonalUp="0" diagonalDown="0">
        <left/>
        <right/>
        <top style="thin">
          <color indexed="64"/>
        </top>
        <bottom/>
        <vertical/>
        <horizontal/>
      </border>
    </dxf>
    <dxf>
      <border outline="0">
        <top style="thin">
          <color indexed="64"/>
        </top>
      </border>
    </dxf>
    <dxf>
      <border outline="0">
        <top style="thin">
          <color auto="1"/>
        </top>
        <bottom style="thin">
          <color indexed="64"/>
        </bottom>
      </border>
    </dxf>
    <dxf>
      <alignment horizontal="righ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9"/>
        <color theme="1"/>
        <name val="Calibri"/>
        <family val="2"/>
        <scheme val="minor"/>
      </font>
      <fill>
        <patternFill patternType="solid">
          <fgColor indexed="64"/>
          <bgColor theme="5" tint="0.59999389629810485"/>
        </patternFill>
      </fill>
    </dxf>
    <dxf>
      <border outline="0">
        <top style="thin">
          <color indexed="64"/>
        </top>
      </border>
    </dxf>
    <dxf>
      <border outline="0">
        <top style="thin">
          <color auto="1"/>
        </top>
        <bottom style="thin">
          <color auto="1"/>
        </bottom>
      </border>
    </dxf>
    <dxf>
      <border outline="0">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5"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3" formatCode="0%"/>
      <border diagonalUp="0" diagonalDown="0">
        <left/>
        <right/>
        <top style="thin">
          <color indexed="64"/>
        </top>
        <bottom/>
        <vertical/>
        <horizontal/>
      </border>
    </dxf>
    <dxf>
      <border outline="0">
        <top style="thin">
          <color indexed="64"/>
        </top>
      </border>
    </dxf>
    <dxf>
      <border outline="0">
        <top style="thin">
          <color auto="1"/>
        </top>
        <bottom style="thin">
          <color indexed="64"/>
        </bottom>
      </border>
    </dxf>
    <dxf>
      <border outline="0">
        <bottom style="thin">
          <color indexed="64"/>
        </bottom>
      </border>
    </dxf>
    <dxf>
      <font>
        <b/>
        <i val="0"/>
        <strike val="0"/>
        <condense val="0"/>
        <extend val="0"/>
        <outline val="0"/>
        <shadow val="0"/>
        <u val="none"/>
        <vertAlign val="baseline"/>
        <sz val="9"/>
        <color theme="1"/>
        <name val="Calibri"/>
        <family val="2"/>
        <scheme val="minor"/>
      </font>
      <fill>
        <patternFill patternType="solid">
          <fgColor indexed="64"/>
          <bgColor theme="9" tint="0.59999389629810485"/>
        </patternFill>
      </fill>
      <alignment horizontal="center" vertical="bottom" textRotation="0" wrapText="1" indent="0" justifyLastLine="0" shrinkToFit="0" readingOrder="0"/>
    </dxf>
    <dxf>
      <border outline="0">
        <top style="thin">
          <color indexed="64"/>
        </top>
      </border>
    </dxf>
    <dxf>
      <border outline="0">
        <top style="thin">
          <color auto="1"/>
        </top>
        <bottom style="thin">
          <color auto="1"/>
        </bottom>
      </border>
    </dxf>
    <dxf>
      <border outline="0">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rgb="FF0A0101"/>
        <name val="Arial"/>
        <family val="2"/>
        <scheme val="none"/>
      </font>
      <numFmt numFmtId="13" formatCode="0%"/>
      <fill>
        <patternFill patternType="solid">
          <fgColor indexed="64"/>
          <bgColor theme="3" tint="0.79998168889431442"/>
        </patternFill>
      </fill>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9"/>
        <color rgb="FF0A0101"/>
        <name val="Arial"/>
        <family val="2"/>
        <scheme val="none"/>
      </font>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A0101"/>
        <name val="Arial"/>
        <family val="2"/>
        <scheme val="none"/>
      </font>
      <numFmt numFmtId="165" formatCode="0.0"/>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A0101"/>
        <name val="Arial"/>
        <family val="2"/>
        <scheme val="none"/>
      </font>
      <numFmt numFmtId="13" formatCode="0%"/>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A0101"/>
        <name val="Arial"/>
        <family val="2"/>
        <scheme val="none"/>
      </font>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A0101"/>
        <name val="Arial"/>
        <family val="2"/>
        <scheme val="none"/>
      </font>
      <numFmt numFmtId="165" formatCode="0.0"/>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A0101"/>
        <name val="Arial"/>
        <family val="2"/>
        <scheme val="none"/>
      </font>
      <numFmt numFmtId="13" formatCode="0%"/>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A0101"/>
        <name val="Arial"/>
        <family val="2"/>
        <scheme val="none"/>
      </font>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A0101"/>
        <name val="Arial"/>
        <family val="2"/>
        <scheme val="none"/>
      </font>
      <numFmt numFmtId="165" formatCode="0.0"/>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A0101"/>
        <name val="Arial"/>
        <family val="2"/>
        <scheme val="none"/>
      </font>
      <numFmt numFmtId="13" formatCode="0%"/>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A0101"/>
        <name val="Arial"/>
        <family val="2"/>
        <scheme val="none"/>
      </font>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0A0101"/>
        <name val="Arial"/>
        <family val="2"/>
        <scheme val="none"/>
      </font>
      <numFmt numFmtId="165" formatCode="0.0"/>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Calibri"/>
        <family val="2"/>
        <scheme val="minor"/>
      </font>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0"/>
        <name val="Calibri"/>
        <family val="2"/>
        <scheme val="minor"/>
      </font>
      <alignment horizontal="general" vertical="top" textRotation="0" wrapText="1" indent="0" justifyLastLine="0" shrinkToFit="0" readingOrder="0"/>
      <border diagonalUp="0" diagonalDown="0">
        <left/>
        <right style="thin">
          <color indexed="64"/>
        </right>
        <top/>
        <bottom style="thin">
          <color indexed="64"/>
        </bottom>
        <vertical/>
        <horizontal/>
      </border>
    </dxf>
    <dxf>
      <border outline="0">
        <left style="thin">
          <color indexed="64"/>
        </left>
        <right style="thin">
          <color indexed="64"/>
        </right>
        <top style="thin">
          <color auto="1"/>
        </top>
        <bottom style="thin">
          <color auto="1"/>
        </bottom>
      </border>
    </dxf>
    <dxf>
      <border outline="0">
        <bottom style="thin">
          <color indexed="64"/>
        </bottom>
      </border>
    </dxf>
    <dxf>
      <font>
        <b/>
        <i val="0"/>
        <strike val="0"/>
        <condense val="0"/>
        <extend val="0"/>
        <outline val="0"/>
        <shadow val="0"/>
        <u val="none"/>
        <vertAlign val="baseline"/>
        <sz val="9"/>
        <color theme="1"/>
        <name val="Calibri"/>
        <family val="2"/>
        <scheme val="minor"/>
      </font>
      <numFmt numFmtId="30" formatCode="@"/>
      <fill>
        <patternFill patternType="solid">
          <fgColor indexed="64"/>
          <bgColor theme="7" tint="0.59999389629810485"/>
        </patternFill>
      </fill>
      <alignment horizontal="center" vertical="bottom" textRotation="0" wrapText="1" indent="0" justifyLastLine="0" shrinkToFit="0" readingOrder="0"/>
      <border diagonalUp="0" diagonalDown="0" outline="0">
        <left style="thin">
          <color indexed="64"/>
        </left>
        <right style="thin">
          <color indexed="64"/>
        </right>
        <top/>
        <bottom/>
      </border>
    </dxf>
    <dxf>
      <numFmt numFmtId="164" formatCode="0.0%"/>
      <alignment horizontal="center" vertical="bottom" textRotation="0" wrapText="0" indent="0" justifyLastLine="0" shrinkToFit="0" readingOrder="0"/>
      <border diagonalUp="0" diagonalDown="0">
        <left style="thin">
          <color indexed="64"/>
        </left>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right style="thin">
          <color indexed="64"/>
        </right>
        <top style="thin">
          <color indexed="64"/>
        </top>
        <bottom/>
        <vertical/>
        <horizontal/>
      </border>
    </dxf>
    <dxf>
      <border outline="0">
        <top style="thin">
          <color indexed="64"/>
        </top>
      </border>
    </dxf>
    <dxf>
      <border outline="0">
        <top style="thin">
          <color auto="1"/>
        </top>
        <bottom style="thin">
          <color auto="1"/>
        </bottom>
      </border>
    </dxf>
    <dxf>
      <border outline="0">
        <bottom style="thin">
          <color indexed="64"/>
        </bottom>
      </border>
    </dxf>
    <dxf>
      <font>
        <b/>
        <i val="0"/>
        <strike val="0"/>
        <condense val="0"/>
        <extend val="0"/>
        <outline val="0"/>
        <shadow val="0"/>
        <u val="none"/>
        <vertAlign val="baseline"/>
        <sz val="10"/>
        <color theme="1"/>
        <name val="Calibri"/>
        <family val="2"/>
        <scheme val="minor"/>
      </font>
      <fill>
        <patternFill patternType="solid">
          <fgColor indexed="64"/>
          <bgColor theme="5"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2"/>
        <color theme="1"/>
        <name val="Calibri"/>
        <family val="2"/>
        <scheme val="minor"/>
      </font>
      <alignment horizontal="left"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top style="thin">
          <color auto="1"/>
        </top>
        <bottom style="thin">
          <color auto="1"/>
        </bottom>
      </border>
    </dxf>
    <dxf>
      <border outline="0">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5"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diagonalUp="0" diagonalDown="0">
        <left style="thin">
          <color auto="1"/>
        </left>
        <right/>
        <top style="thin">
          <color auto="1"/>
        </top>
        <bottom style="thin">
          <color auto="1"/>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auto="1"/>
        </right>
        <top style="thin">
          <color auto="1"/>
        </top>
        <bottom style="thin">
          <color auto="1"/>
        </bottom>
        <vertical/>
        <horizontal/>
      </border>
      <protection locked="0" hidden="0"/>
    </dxf>
    <dxf>
      <border outline="0">
        <top style="thin">
          <color indexed="64"/>
        </top>
      </border>
    </dxf>
    <dxf>
      <border outline="0">
        <top style="thin">
          <color auto="1"/>
        </top>
        <bottom style="thin">
          <color auto="1"/>
        </bottom>
      </border>
    </dxf>
    <dxf>
      <border outline="0">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5"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4" formatCode="0.0%"/>
      <alignment horizontal="center" vertical="bottom" textRotation="0" wrapText="0" indent="0" justifyLastLine="0" shrinkToFit="0" readingOrder="0"/>
      <border diagonalUp="0" diagonalDown="0">
        <left style="thin">
          <color indexed="64"/>
        </left>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right style="thin">
          <color indexed="64"/>
        </right>
        <top style="thin">
          <color indexed="64"/>
        </top>
        <bottom/>
        <vertical/>
        <horizontal/>
      </border>
    </dxf>
    <dxf>
      <border outline="0">
        <top style="thin">
          <color indexed="64"/>
        </top>
      </border>
    </dxf>
    <dxf>
      <border outline="0">
        <top style="thin">
          <color auto="1"/>
        </top>
        <bottom style="thin">
          <color auto="1"/>
        </bottom>
      </border>
    </dxf>
    <dxf>
      <border outline="0">
        <bottom style="thin">
          <color indexed="64"/>
        </bottom>
      </border>
    </dxf>
    <dxf>
      <font>
        <b/>
        <i val="0"/>
        <strike val="0"/>
        <condense val="0"/>
        <extend val="0"/>
        <outline val="0"/>
        <shadow val="0"/>
        <u val="none"/>
        <vertAlign val="baseline"/>
        <sz val="10"/>
        <color theme="1"/>
        <name val="Calibri"/>
        <family val="2"/>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2"/>
        <color theme="1"/>
        <name val="Calibri"/>
        <family val="2"/>
        <scheme val="minor"/>
      </font>
      <alignment horizontal="left"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top style="thin">
          <color auto="1"/>
        </top>
        <bottom style="thin">
          <color auto="1"/>
        </bottom>
      </border>
    </dxf>
    <dxf>
      <border outline="0">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diagonalUp="0" diagonalDown="0">
        <left style="thin">
          <color auto="1"/>
        </left>
        <right/>
        <top style="thin">
          <color auto="1"/>
        </top>
        <bottom style="thin">
          <color auto="1"/>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auto="1"/>
        </right>
        <top style="thin">
          <color auto="1"/>
        </top>
        <bottom style="thin">
          <color auto="1"/>
        </bottom>
        <vertical/>
        <horizontal/>
      </border>
    </dxf>
    <dxf>
      <border outline="0">
        <top style="thin">
          <color indexed="64"/>
        </top>
      </border>
    </dxf>
    <dxf>
      <border outline="0">
        <top style="thin">
          <color auto="1"/>
        </top>
        <bottom style="thin">
          <color auto="1"/>
        </bottom>
      </border>
    </dxf>
    <dxf>
      <border outline="0">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3" formatCode="0%"/>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right/>
        <top style="thin">
          <color auto="1"/>
        </top>
        <bottom style="thin">
          <color auto="1"/>
        </bottom>
      </border>
    </dxf>
    <dxf>
      <alignment horizontal="general" vertical="bottom" textRotation="0" wrapText="1" indent="0" justifyLastLine="0" shrinkToFit="0" readingOrder="0"/>
    </dxf>
    <dxf>
      <font>
        <b/>
        <i val="0"/>
        <strike val="0"/>
        <condense val="0"/>
        <extend val="0"/>
        <outline val="0"/>
        <shadow val="0"/>
        <u val="none"/>
        <vertAlign val="baseline"/>
        <sz val="10"/>
        <color theme="1"/>
        <name val="Calibri"/>
        <family val="2"/>
        <scheme val="minor"/>
      </font>
      <fill>
        <patternFill patternType="solid">
          <fgColor indexed="64"/>
          <bgColor theme="5" tint="0.59999389629810485"/>
        </patternFill>
      </fill>
      <alignment horizontal="center" vertical="center" textRotation="0" wrapText="1" indent="0" justifyLastLine="0" shrinkToFit="0" readingOrder="0"/>
    </dxf>
    <dxf>
      <font>
        <b/>
        <i val="0"/>
        <strike val="0"/>
        <condense val="0"/>
        <extend val="0"/>
        <outline val="0"/>
        <shadow val="0"/>
        <u val="none"/>
        <vertAlign val="baseline"/>
        <sz val="12"/>
        <color theme="1"/>
        <name val="Calibri"/>
        <family val="2"/>
        <scheme val="minor"/>
      </font>
      <alignment horizontal="left" vertical="center" textRotation="0" wrapText="1" indent="0" justifyLastLine="0" shrinkToFit="0" readingOrder="0"/>
    </dxf>
    <dxf>
      <border diagonalUp="0" diagonalDown="0">
        <left/>
        <right/>
        <top style="thin">
          <color auto="1"/>
        </top>
        <bottom style="thin">
          <color auto="1"/>
        </bottom>
      </border>
    </dxf>
    <dxf>
      <font>
        <b/>
        <i val="0"/>
        <strike val="0"/>
        <condense val="0"/>
        <extend val="0"/>
        <outline val="0"/>
        <shadow val="0"/>
        <u val="none"/>
        <vertAlign val="baseline"/>
        <sz val="12"/>
        <color theme="1"/>
        <name val="Calibri"/>
        <family val="2"/>
        <scheme val="minor"/>
      </font>
      <fill>
        <patternFill patternType="solid">
          <fgColor indexed="64"/>
          <bgColor theme="5" tint="0.59999389629810485"/>
        </patternFill>
      </fill>
      <alignment horizontal="center" vertical="center" textRotation="0" wrapText="1" indent="0" justifyLastLine="0" shrinkToFit="0" readingOrder="0"/>
    </dxf>
    <dxf>
      <border diagonalUp="0" diagonalDown="0">
        <left style="thin">
          <color auto="1"/>
        </left>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right style="thin">
          <color auto="1"/>
        </right>
        <top style="thin">
          <color auto="1"/>
        </top>
        <bottom style="thin">
          <color auto="1"/>
        </bottom>
        <vertical style="thin">
          <color auto="1"/>
        </vertical>
        <horizontal style="thin">
          <color auto="1"/>
        </horizontal>
      </border>
      <protection locked="0" hidden="0"/>
    </dxf>
    <dxf>
      <border>
        <top style="thin">
          <color auto="1"/>
        </top>
      </border>
    </dxf>
    <dxf>
      <border diagonalUp="0" diagonalDown="0">
        <left/>
        <right/>
        <top style="thin">
          <color auto="1"/>
        </top>
        <bottom style="thin">
          <color auto="1"/>
        </bottom>
      </border>
    </dxf>
    <dxf>
      <border>
        <bottom style="thin">
          <color auto="1"/>
        </bottom>
      </border>
    </dxf>
    <dxf>
      <font>
        <b/>
        <i val="0"/>
        <strike val="0"/>
        <condense val="0"/>
        <extend val="0"/>
        <outline val="0"/>
        <shadow val="0"/>
        <u val="none"/>
        <vertAlign val="baseline"/>
        <sz val="12"/>
        <color theme="1"/>
        <name val="Calibri"/>
        <family val="2"/>
        <scheme val="minor"/>
      </font>
      <fill>
        <patternFill patternType="solid">
          <fgColor indexed="64"/>
          <bgColor theme="5" tint="0.5999938962981048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
      <numFmt numFmtId="164" formatCode="0.0%"/>
      <alignment horizontal="center" vertical="bottom" textRotation="0" wrapText="0"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right/>
        <top style="thin">
          <color auto="1"/>
        </top>
        <bottom style="thin">
          <color auto="1"/>
        </bottom>
      </border>
    </dxf>
    <dxf>
      <border>
        <bottom style="thin">
          <color auto="1"/>
        </bottom>
      </border>
    </dxf>
    <dxf>
      <font>
        <b/>
        <i val="0"/>
        <strike val="0"/>
        <condense val="0"/>
        <extend val="0"/>
        <outline val="0"/>
        <shadow val="0"/>
        <u val="none"/>
        <vertAlign val="baseline"/>
        <sz val="10"/>
        <color theme="1"/>
        <name val="Calibri"/>
        <family val="2"/>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
      <border diagonalUp="0" diagonalDown="0">
        <left style="thin">
          <color auto="1"/>
        </left>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Calibri"/>
        <family val="2"/>
        <scheme val="minor"/>
      </font>
      <alignment horizontal="left"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right/>
        <top style="thin">
          <color auto="1"/>
        </top>
        <bottom style="thin">
          <color auto="1"/>
        </bottom>
      </border>
    </dxf>
    <dxf>
      <border>
        <bottom style="thin">
          <color auto="1"/>
        </bottom>
      </border>
    </dxf>
    <dxf>
      <font>
        <b/>
        <i val="0"/>
        <strike val="0"/>
        <condense val="0"/>
        <extend val="0"/>
        <outline val="0"/>
        <shadow val="0"/>
        <u val="none"/>
        <vertAlign val="baseline"/>
        <sz val="12"/>
        <color theme="1"/>
        <name val="Calibri"/>
        <family val="2"/>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
      <border diagonalUp="0" diagonalDown="0">
        <left style="thin">
          <color auto="1"/>
        </left>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right style="thin">
          <color auto="1"/>
        </right>
        <top style="thin">
          <color auto="1"/>
        </top>
        <bottom style="thin">
          <color auto="1"/>
        </bottom>
        <vertical style="thin">
          <color auto="1"/>
        </vertical>
        <horizontal style="thin">
          <color auto="1"/>
        </horizontal>
      </border>
      <protection locked="0" hidden="0"/>
    </dxf>
    <dxf>
      <border>
        <top style="thin">
          <color auto="1"/>
        </top>
      </border>
    </dxf>
    <dxf>
      <border diagonalUp="0" diagonalDown="0">
        <left/>
        <right/>
        <top style="thin">
          <color auto="1"/>
        </top>
        <bottom style="thin">
          <color auto="1"/>
        </bottom>
      </border>
    </dxf>
    <dxf>
      <border>
        <bottom style="thin">
          <color auto="1"/>
        </bottom>
      </border>
    </dxf>
    <dxf>
      <font>
        <b/>
        <i val="0"/>
        <strike val="0"/>
        <condense val="0"/>
        <extend val="0"/>
        <outline val="0"/>
        <shadow val="0"/>
        <u val="none"/>
        <vertAlign val="baseline"/>
        <sz val="9"/>
        <color theme="1"/>
        <name val="Calibri"/>
        <family val="2"/>
        <scheme val="minor"/>
      </font>
      <fill>
        <patternFill patternType="solid">
          <fgColor indexed="64"/>
          <bgColor theme="9" tint="0.59999389629810485"/>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auto="1"/>
        </left>
        <right/>
        <top style="thin">
          <color auto="1"/>
        </top>
        <bottom style="thin">
          <color auto="1"/>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Calibri"/>
        <family val="2"/>
        <scheme val="minor"/>
      </font>
      <fill>
        <patternFill patternType="solid">
          <fgColor indexed="64"/>
          <bgColor theme="3"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0"/>
        <name val="Calibri"/>
        <family val="2"/>
        <scheme val="minor"/>
      </font>
      <alignment horizontal="general" vertical="top" textRotation="0" wrapText="1" indent="0" justifyLastLine="0" shrinkToFit="0" readingOrder="0"/>
      <border diagonalUp="0" diagonalDown="0">
        <left style="thin">
          <color indexed="64"/>
        </left>
        <right style="thin">
          <color indexed="64"/>
        </right>
        <top/>
        <bottom style="thin">
          <color indexed="64"/>
        </bottom>
        <vertical/>
        <horizontal/>
      </border>
    </dxf>
    <dxf>
      <border outline="0">
        <right style="thin">
          <color indexed="64"/>
        </right>
        <bottom style="thin">
          <color auto="1"/>
        </bottom>
      </border>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protection locked="0" hidden="0"/>
    </dxf>
    <dxf>
      <border>
        <bottom style="thin">
          <color auto="1"/>
        </bottom>
      </border>
    </dxf>
    <dxf>
      <font>
        <b/>
        <i val="0"/>
        <strike val="0"/>
        <condense val="0"/>
        <extend val="0"/>
        <outline val="0"/>
        <shadow val="0"/>
        <u val="none"/>
        <vertAlign val="baseline"/>
        <sz val="9"/>
        <color theme="1"/>
        <name val="Calibri"/>
        <family val="2"/>
        <scheme val="minor"/>
      </font>
      <fill>
        <patternFill patternType="solid">
          <fgColor indexed="64"/>
          <bgColor theme="7" tint="0.59996337778862885"/>
        </patternFill>
      </fill>
      <alignment horizontal="general" vertical="bottom" textRotation="0" wrapText="1"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auto="1"/>
        </left>
        <right/>
        <top style="thin">
          <color auto="1"/>
        </top>
        <bottom style="thin">
          <color auto="1"/>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Calibri"/>
        <family val="2"/>
        <scheme val="minor"/>
      </font>
      <fill>
        <patternFill patternType="solid">
          <fgColor indexed="64"/>
          <bgColor theme="3"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Calibri"/>
        <family val="2"/>
        <scheme val="minor"/>
      </font>
      <fill>
        <patternFill patternType="solid">
          <fgColor indexed="64"/>
          <bgColor theme="3" tint="0.79998168889431442"/>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0"/>
        <name val="Calibri"/>
        <family val="2"/>
        <scheme val="minor"/>
      </font>
      <alignment horizontal="general" vertical="top" textRotation="0" wrapText="1" indent="0" justifyLastLine="0" shrinkToFit="0" readingOrder="0"/>
      <border diagonalUp="0" diagonalDown="0">
        <left/>
        <right style="thin">
          <color indexed="64"/>
        </right>
        <top/>
        <bottom style="thin">
          <color indexed="64"/>
        </bottom>
        <vertical/>
        <horizontal/>
      </border>
    </dxf>
    <dxf>
      <border outline="0">
        <left style="thin">
          <color indexed="64"/>
        </left>
        <right style="thin">
          <color indexed="64"/>
        </right>
        <top style="thin">
          <color auto="1"/>
        </top>
        <bottom style="thin">
          <color auto="1"/>
        </bottom>
      </border>
    </dxf>
    <dxf>
      <border>
        <bottom style="thin">
          <color indexed="64"/>
        </bottom>
      </border>
    </dxf>
    <dxf>
      <font>
        <b/>
        <i val="0"/>
        <strike val="0"/>
        <condense val="0"/>
        <extend val="0"/>
        <outline val="0"/>
        <shadow val="0"/>
        <u val="none"/>
        <vertAlign val="baseline"/>
        <sz val="9"/>
        <color theme="1"/>
        <name val="Calibri"/>
        <family val="2"/>
        <scheme val="minor"/>
      </font>
      <fill>
        <patternFill patternType="solid">
          <fgColor indexed="64"/>
          <bgColor theme="7" tint="0.59996337778862885"/>
        </patternFill>
      </fill>
      <alignment horizontal="general" vertical="bottom" textRotation="0" wrapText="1" indent="0" justifyLastLine="0" shrinkToFit="0" readingOrder="0"/>
      <border diagonalUp="0" diagonalDown="0" outline="0">
        <left style="thin">
          <color indexed="64"/>
        </left>
        <right style="thin">
          <color indexed="64"/>
        </right>
        <top/>
        <bottom/>
      </border>
      <protection locked="0" hidden="0"/>
    </dxf>
    <dxf>
      <border diagonalUp="0" diagonalDown="0">
        <left style="thin">
          <color auto="1"/>
        </left>
        <right/>
        <top style="thin">
          <color auto="1"/>
        </top>
        <bottom style="thin">
          <color auto="1"/>
        </bottom>
        <vertical/>
        <horizontal/>
      </border>
      <protection locked="0" hidden="0"/>
    </dxf>
    <dxf>
      <fill>
        <patternFill patternType="solid">
          <fgColor indexed="64"/>
          <bgColor theme="3" tint="0.79998168889431442"/>
        </patternFill>
      </fill>
      <border diagonalUp="0" diagonalDown="0">
        <left/>
        <right style="thin">
          <color auto="1"/>
        </right>
        <top style="thin">
          <color auto="1"/>
        </top>
        <bottom style="thin">
          <color auto="1"/>
        </bottom>
        <vertical/>
        <horizontal/>
      </border>
    </dxf>
    <dxf>
      <border outline="0">
        <top style="thin">
          <color indexed="64"/>
        </top>
      </border>
    </dxf>
    <dxf>
      <border outline="0">
        <top style="thin">
          <color auto="1"/>
        </top>
        <bottom style="thin">
          <color auto="1"/>
        </bottom>
      </border>
    </dxf>
    <dxf>
      <border outline="0">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3" tint="0.79998168889431442"/>
        </patternFill>
      </fill>
      <border diagonalUp="0" diagonalDown="0" outline="0">
        <left style="thin">
          <color indexed="64"/>
        </left>
        <right style="thin">
          <color indexed="64"/>
        </right>
        <top/>
        <bottom/>
      </border>
      <protection locked="0" hidden="0"/>
    </dxf>
  </dxfs>
  <tableStyles count="1" defaultTableStyle="TableStyleMedium9" defaultPivotStyle="PivotStyleMedium7">
    <tableStyle name="Table Style 1" pivot="0" count="0" xr9:uid="{DAAD2570-178D-4D76-B8D4-D08AEED1BE9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34D843-DF82-47C9-852C-8C18D1497E94}" name="Table1" displayName="Table1" ref="A2:B9" totalsRowShown="0" headerRowDxfId="205" headerRowBorderDxfId="204" tableBorderDxfId="203" totalsRowBorderDxfId="202">
  <autoFilter ref="A2:B9" xr:uid="{FB34D843-DF82-47C9-852C-8C18D1497E94}"/>
  <tableColumns count="2">
    <tableColumn id="1" xr3:uid="{1D9DCB5D-4080-459A-94D0-402149F23291}" name="Item" dataDxfId="201"/>
    <tableColumn id="2" xr3:uid="{E03F1E02-56E9-4F94-AE57-9C89FD544577}" name="Analysis information" dataDxfId="200"/>
  </tableColumns>
  <tableStyleInfo name="Table Style 1" showFirstColumn="0" showLastColumn="0" showRowStripes="1" showColumnStripes="0"/>
  <extLst>
    <ext xmlns:x14="http://schemas.microsoft.com/office/spreadsheetml/2009/9/main" uri="{504A1905-F514-4f6f-8877-14C23A59335A}">
      <x14:table altTextSummary="Table 1. Measure Information"/>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1571E8B-3124-48BF-BC3D-E0F04F203608}" name="Table3" displayName="Table3" ref="A2:L18" totalsRowShown="0" headerRowDxfId="199" headerRowBorderDxfId="198" tableBorderDxfId="197">
  <autoFilter ref="A2:L18" xr:uid="{01571E8B-3124-48BF-BC3D-E0F04F203608}"/>
  <tableColumns count="12">
    <tableColumn id="1" xr3:uid="{FCF6B0DF-4856-41F0-A123-D2365B071913}" name="Data Element" dataDxfId="196"/>
    <tableColumn id="2" xr3:uid="{4176ABA4-1A40-4B54-A7F1-DA0B69AB636B}" name="Data Element Attributes"/>
    <tableColumn id="3" xr3:uid="{F12B3782-98F5-4F69-999A-9C2A14BEF3C9}" name="Value Set"/>
    <tableColumn id="4" xr3:uid="{149F002C-2C45-4A3F-8FB3-9371E2B89432}" name="Timeline" dataDxfId="195"/>
    <tableColumn id="5" xr3:uid="{99C33457-D72D-4791-AC38-848CA25319BC}" name="Data Availability: Score" dataDxfId="194"/>
    <tableColumn id="6" xr3:uid="{68388493-C0E4-4333-AB79-9ABC2221E12A}" name="Data Availability: Additional Characteristics" dataDxfId="193"/>
    <tableColumn id="7" xr3:uid="{A371333D-B45F-49C3-9390-2ABB746C781A}" name="Data Accuracy: Score" dataDxfId="192"/>
    <tableColumn id="8" xr3:uid="{4597241A-DDB6-4614-92BB-BE8219CAB9A6}" name="Data Accuracy: Additional Characteristics" dataDxfId="191"/>
    <tableColumn id="9" xr3:uid="{A990C7CD-B6B0-4025-A5E6-856ECD3DB4F1}" name="Data Standards: Score" dataDxfId="190"/>
    <tableColumn id="10" xr3:uid="{56C7B571-C184-4B26-85DC-4AB701CD5FEA}" name="Data Standards: Additional Characteristics" dataDxfId="189"/>
    <tableColumn id="11" xr3:uid="{D5E08F03-666D-4877-B398-E8B18EDB3FC0}" name="Workflow: Score" dataDxfId="188"/>
    <tableColumn id="12" xr3:uid="{52FA6A6F-5661-4E96-BB37-D67D66E9F833}" name="Workflow: Additional Characteristics" dataDxfId="187"/>
  </tableColumns>
  <tableStyleInfo name="Table Style 1" showFirstColumn="0" showLastColumn="0" showRowStripes="1" showColumnStripes="0"/>
  <extLst>
    <ext xmlns:x14="http://schemas.microsoft.com/office/spreadsheetml/2009/9/main" uri="{504A1905-F514-4f6f-8877-14C23A59335A}">
      <x14:table altTextSummary="Table 2. EHR: Epic"/>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994CC75-8262-459A-B8B8-61B2AF41285D}" name="Table4" displayName="Table4" ref="A2:L18" totalsRowShown="0" headerRowDxfId="186" dataDxfId="184" headerRowBorderDxfId="185" tableBorderDxfId="183">
  <autoFilter ref="A2:L18" xr:uid="{6994CC75-8262-459A-B8B8-61B2AF41285D}"/>
  <tableColumns count="12">
    <tableColumn id="1" xr3:uid="{EC919A8F-D2F9-4FE1-99A7-F9A1688B2242}" name="Data Element" dataDxfId="182"/>
    <tableColumn id="2" xr3:uid="{C3C23FFA-1DEB-4D7A-9C2F-EDC5AAB2E72E}" name="Data Element Attributes"/>
    <tableColumn id="3" xr3:uid="{87218C96-EFB4-45F2-85C9-A40B5D9E8E5F}" name="Value Set"/>
    <tableColumn id="4" xr3:uid="{5001AB04-7D09-4DD1-BB74-D09BDE322636}" name="Timeline" dataDxfId="181"/>
    <tableColumn id="5" xr3:uid="{D8FADBC5-F08A-4483-8533-855F39E786B0}" name="Data Availability: Score" dataDxfId="180"/>
    <tableColumn id="6" xr3:uid="{AB8A724A-8626-4CA2-B069-8878B0839A99}" name="Data Availability: Additional Characteristics" dataDxfId="179"/>
    <tableColumn id="7" xr3:uid="{BCB23CC9-521A-46A7-9198-B3200F6F1D4F}" name="Data Accuracy: Score" dataDxfId="178"/>
    <tableColumn id="8" xr3:uid="{C41E91B9-6912-4B86-9D12-47B739E10A0E}" name="Data Accuracy: Additional Characteristics" dataDxfId="177"/>
    <tableColumn id="9" xr3:uid="{4940D06D-033A-46F0-87E2-CCDAF7B3FC3F}" name="Data Standards: Score" dataDxfId="176"/>
    <tableColumn id="10" xr3:uid="{A0E1FCDA-85DB-4F4A-9186-3220AE79B576}" name="Data Standards: Additional Characteristics" dataDxfId="175"/>
    <tableColumn id="11" xr3:uid="{81FF3B44-5BBE-4BCB-A714-133837FF0D82}" name="Workflow: Score" dataDxfId="174"/>
    <tableColumn id="12" xr3:uid="{A06DC1AF-82A4-4349-9BAF-6B2897348CBC}" name="Workflow: Additional Characteristics" dataDxfId="173"/>
  </tableColumns>
  <tableStyleInfo name="Table Style 1" showFirstColumn="0" showLastColumn="0" showRowStripes="1" showColumnStripes="0"/>
  <extLst>
    <ext xmlns:x14="http://schemas.microsoft.com/office/spreadsheetml/2009/9/main" uri="{504A1905-F514-4f6f-8877-14C23A59335A}">
      <x14:table altTextSummary="Table 3. EHR: Cerner"/>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2A5AB34-B894-4FE7-A766-8C3C5F5A3255}" name="Table5" displayName="Table5" ref="A2:E11" totalsRowShown="0" headerRowDxfId="172" headerRowBorderDxfId="171" tableBorderDxfId="170" totalsRowBorderDxfId="169">
  <autoFilter ref="A2:E11" xr:uid="{A2A5AB34-B894-4FE7-A766-8C3C5F5A3255}"/>
  <tableColumns count="5">
    <tableColumn id="1" xr3:uid="{FC08065D-172D-470E-89CD-2653FF73E90E}" name="Data element" dataDxfId="168"/>
    <tableColumn id="2" xr3:uid="{5F0C022E-DF06-4072-9980-5D6C0EFA25D4}" name="Data availability" dataDxfId="167"/>
    <tableColumn id="3" xr3:uid="{78CFD348-B253-45AE-816F-5B6E6EE97FEE}" name="Data accuracy" dataDxfId="166"/>
    <tableColumn id="4" xr3:uid="{DBF140D1-2CB9-41B8-B8F7-6BF4477E2668}" name="Data standards" dataDxfId="165"/>
    <tableColumn id="5" xr3:uid="{1F208E97-0039-445D-ABAC-0280B623A7E4}" name="Workflow" dataDxfId="164"/>
  </tableColumns>
  <tableStyleInfo name="Table Style 1" showFirstColumn="0" showLastColumn="0" showRowStripes="1" showColumnStripes="0"/>
  <extLst>
    <ext xmlns:x14="http://schemas.microsoft.com/office/spreadsheetml/2009/9/main" uri="{504A1905-F514-4f6f-8877-14C23A59335A}">
      <x14:table altTextSummary="Table 4. Current Analysis: Epic-Part 1"/>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4A681E4-7264-4C99-B251-F87215C110AB}" name="Table6" displayName="Table6" ref="A13:E17" totalsRowShown="0" headerRowDxfId="163" headerRowBorderDxfId="162" tableBorderDxfId="161" totalsRowBorderDxfId="160">
  <autoFilter ref="A13:E17" xr:uid="{B4A681E4-7264-4C99-B251-F87215C110AB}"/>
  <tableColumns count="5">
    <tableColumn id="1" xr3:uid="{C9DEC22D-72A5-4A08-B118-E317CA6AF221}" name="Summary Current" dataDxfId="159"/>
    <tableColumn id="2" xr3:uid="{86AE91C0-B55E-427F-999E-8723262021BF}" name="Data availability" dataDxfId="158"/>
    <tableColumn id="3" xr3:uid="{BC69C0AB-9994-4F52-B5C1-C3888DBFFC40}" name="Data accuracy" dataDxfId="157"/>
    <tableColumn id="4" xr3:uid="{F2C92E4F-B2F3-45C0-97F1-F9BE5CA6C2A0}" name="Data standards" dataDxfId="156"/>
    <tableColumn id="5" xr3:uid="{4468E387-12F2-4259-9428-AB183C16AA2F}" name="Workflow" dataDxfId="155"/>
  </tableColumns>
  <tableStyleInfo name="Table Style 1" showFirstColumn="0" showLastColumn="0" showRowStripes="1" showColumnStripes="0"/>
  <extLst>
    <ext xmlns:x14="http://schemas.microsoft.com/office/spreadsheetml/2009/9/main" uri="{504A1905-F514-4f6f-8877-14C23A59335A}">
      <x14:table altTextSummary="Table 4. Current Analysis: Epic-Part 2"/>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99103F6-4CA4-4142-AFB2-ACB5BE34C296}" name="Table7" displayName="Table7" ref="A20:F21" totalsRowShown="0" headerRowDxfId="154" headerRowBorderDxfId="153" tableBorderDxfId="152" totalsRowBorderDxfId="151">
  <autoFilter ref="A20:F21" xr:uid="{E99103F6-4CA4-4142-AFB2-ACB5BE34C296}"/>
  <tableColumns count="6">
    <tableColumn id="1" xr3:uid="{50A1E5D3-B447-4A89-A16F-97DF622A2402}" name="Average across data elements and across domains" dataDxfId="150"/>
    <tableColumn id="2" xr3:uid="{AF63BDB8-002A-483A-B7E8-470004616F66}" name="Total # of scoring cells across data elements and across domains" dataDxfId="149"/>
    <tableColumn id="3" xr3:uid="{D75C18EC-89D6-4E94-A69E-F55B030378A9}" name="Max Score" dataDxfId="148"/>
    <tableColumn id="4" xr3:uid="{79DF4C35-8B06-42D8-BF68-AD239A261A1F}" name="Total # of scoring cells across data elements and across domains that are feasible" dataDxfId="147"/>
    <tableColumn id="5" xr3:uid="{F035D387-4C69-4AEB-8244-645261FBAB00}" name="Total score" dataDxfId="146"/>
    <tableColumn id="6" xr3:uid="{38E666CA-2F68-4617-81D5-104AADB3D3A0}" name="On a scale of 0% to 100%, how feasible is the measure currently?" dataDxfId="145"/>
  </tableColumns>
  <tableStyleInfo name="Table Style 1" showFirstColumn="0" showLastColumn="0" showRowStripes="1" showColumnStripes="0"/>
  <extLst>
    <ext xmlns:x14="http://schemas.microsoft.com/office/spreadsheetml/2009/9/main" uri="{504A1905-F514-4f6f-8877-14C23A59335A}">
      <x14:table altTextSummary="Table 5. Current Analysis Summary: Epic"/>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0BD781B-3F6B-49D0-BD16-75F8EA8CEF06}" name="Table8" displayName="Table8" ref="A24:E33" totalsRowShown="0" headerRowDxfId="144" headerRowBorderDxfId="143" tableBorderDxfId="142" totalsRowBorderDxfId="141">
  <autoFilter ref="A24:E33" xr:uid="{90BD781B-3F6B-49D0-BD16-75F8EA8CEF06}"/>
  <tableColumns count="5">
    <tableColumn id="1" xr3:uid="{88232988-CD65-4356-85E8-95196870AA46}" name="Data element" dataDxfId="140"/>
    <tableColumn id="2" xr3:uid="{F2C3749A-13D7-400A-B216-548862042316}" name="Data availability" dataDxfId="139"/>
    <tableColumn id="3" xr3:uid="{8096B636-9EC2-4E8B-890A-36D40EDFE08A}" name="Data accuracy" dataDxfId="138"/>
    <tableColumn id="4" xr3:uid="{504130C0-6F6A-4ECE-BF50-39F9952E3C33}" name="Data standards" dataDxfId="137"/>
    <tableColumn id="5" xr3:uid="{E0DE3927-501C-4F9C-B6B2-B5B3A2E84B1A}" name="Workflow" dataDxfId="136"/>
  </tableColumns>
  <tableStyleInfo name="Table Style 1" showFirstColumn="0" showLastColumn="0" showRowStripes="1" showColumnStripes="0"/>
  <extLst>
    <ext xmlns:x14="http://schemas.microsoft.com/office/spreadsheetml/2009/9/main" uri="{504A1905-F514-4f6f-8877-14C23A59335A}">
      <x14:table altTextSummary="Table 6. Future Analysis: Epic-Part 1"/>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DE5A20C-C287-423C-9718-324062C2F8D5}" name="Table9" displayName="Table9" ref="A35:E39" totalsRowShown="0" headerRowDxfId="135" tableBorderDxfId="134">
  <autoFilter ref="A35:E39" xr:uid="{8DE5A20C-C287-423C-9718-324062C2F8D5}"/>
  <tableColumns count="5">
    <tableColumn id="1" xr3:uid="{1FFD5FD9-A65C-4D1F-9AA4-A23448E8CE6B}" name="Summary Future" dataDxfId="133"/>
    <tableColumn id="2" xr3:uid="{220F88AE-5CF9-495E-B368-295912733AE7}" name="Data availability"/>
    <tableColumn id="3" xr3:uid="{D9AFD97B-50DE-4BF5-BAF8-4742EB9FB464}" name="Data accuracy"/>
    <tableColumn id="4" xr3:uid="{657EBF72-7E77-4A48-BC01-74EA9F3F148C}" name="Data standards"/>
    <tableColumn id="5" xr3:uid="{36BBECE8-B0B4-4022-B753-AAD90CCDF0D5}" name="Workflow"/>
  </tableColumns>
  <tableStyleInfo name="Table Style 1" showFirstColumn="0" showLastColumn="0" showRowStripes="1" showColumnStripes="0"/>
  <extLst>
    <ext xmlns:x14="http://schemas.microsoft.com/office/spreadsheetml/2009/9/main" uri="{504A1905-F514-4f6f-8877-14C23A59335A}">
      <x14:table altTextSummary="Table 6. Future Analysis: Epic-Part 2"/>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7B62091-DB1F-46A3-B645-238C49F26F68}" name="Table10" displayName="Table10" ref="A42:F43" totalsRowShown="0" headerRowDxfId="132" dataDxfId="131" tableBorderDxfId="130">
  <autoFilter ref="A42:F43" xr:uid="{C7B62091-DB1F-46A3-B645-238C49F26F68}"/>
  <tableColumns count="6">
    <tableColumn id="1" xr3:uid="{D43B743A-09D6-4B63-8440-E3193AFBA98E}" name="Average across data elements and across domains" dataDxfId="129"/>
    <tableColumn id="2" xr3:uid="{D094D3AC-63C0-443B-BC2D-A34722AE50C5}" name="Total # of scoring cells across data elements and across domains" dataDxfId="128"/>
    <tableColumn id="3" xr3:uid="{37325611-72CB-4C96-BD8E-74B1E5290F06}" name="Max Score" dataDxfId="127"/>
    <tableColumn id="4" xr3:uid="{F0B4B97D-029F-4EDD-B938-5568F44DD879}" name="Total # of scoring cells across data elements and across domains that are feasible" dataDxfId="126"/>
    <tableColumn id="5" xr3:uid="{4AA7E754-E1AE-4CCA-9123-EADBA1686AD3}" name="Total score" dataDxfId="125"/>
    <tableColumn id="6" xr3:uid="{A1C8E072-8264-4D67-8033-03E970F405EC}" name="On a scale of 0% to 100%, how feasible is the measure in 1 to 2 years?" dataDxfId="124"/>
  </tableColumns>
  <tableStyleInfo name="Table Style 1" showFirstColumn="0" showLastColumn="0" showRowStripes="1" showColumnStripes="0"/>
  <extLst>
    <ext xmlns:x14="http://schemas.microsoft.com/office/spreadsheetml/2009/9/main" uri="{504A1905-F514-4f6f-8877-14C23A59335A}">
      <x14:table altTextSummary="Table 7. Future Analysis Summary: Epic"/>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B5A1DF0-A12E-4298-806C-5F4ED60BEB0B}" name="Table11" displayName="Table11" ref="A2:E11" totalsRowShown="0" headerRowDxfId="123" headerRowBorderDxfId="122" tableBorderDxfId="121" totalsRowBorderDxfId="120">
  <autoFilter ref="A2:E11" xr:uid="{AB5A1DF0-A12E-4298-806C-5F4ED60BEB0B}"/>
  <tableColumns count="5">
    <tableColumn id="1" xr3:uid="{1DC3B6D7-8491-40CD-A6E8-0FF16BA37163}" name="Data element" dataDxfId="119"/>
    <tableColumn id="2" xr3:uid="{549BBC3E-CEE8-45B8-B7A9-904E02910804}" name="Data availability" dataDxfId="118"/>
    <tableColumn id="3" xr3:uid="{3D04A659-E43B-4920-9046-4F82F604A144}" name="Data accuracy" dataDxfId="117"/>
    <tableColumn id="4" xr3:uid="{DE94661B-1956-424E-9D9E-02D1C04B7718}" name="Data standards" dataDxfId="116"/>
    <tableColumn id="5" xr3:uid="{89D89047-2FB2-4777-A361-D5ABBB40C078}" name="Workflow" dataDxfId="115"/>
  </tableColumns>
  <tableStyleInfo name="Table Style 1" showFirstColumn="0" showLastColumn="0" showRowStripes="1" showColumnStripes="0"/>
  <extLst>
    <ext xmlns:x14="http://schemas.microsoft.com/office/spreadsheetml/2009/9/main" uri="{504A1905-F514-4f6f-8877-14C23A59335A}">
      <x14:table altTextSummary="Table 8. Current Analysis: Cerner-Part 1"/>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8925286-122C-4E10-89D4-6E393DA2ED33}" name="Table12" displayName="Table12" ref="A13:E17" totalsRowShown="0" headerRowDxfId="114" headerRowBorderDxfId="113" tableBorderDxfId="112" totalsRowBorderDxfId="111">
  <autoFilter ref="A13:E17" xr:uid="{68925286-122C-4E10-89D4-6E393DA2ED33}"/>
  <tableColumns count="5">
    <tableColumn id="1" xr3:uid="{9F267CF5-5278-47CE-B664-8C7CC608AA70}" name="Summary Current" dataDxfId="110"/>
    <tableColumn id="2" xr3:uid="{AC0BF329-C337-434C-B275-FA7128D4B3D8}" name="Data availability"/>
    <tableColumn id="3" xr3:uid="{67420CAF-DC64-4131-9626-52472ECFE4BB}" name="Data accuracy"/>
    <tableColumn id="4" xr3:uid="{A525BE26-2210-450D-8521-51971B400547}" name="Data standards"/>
    <tableColumn id="5" xr3:uid="{CD8E4875-BAF4-42D4-A183-15843631770D}" name="Workflow"/>
  </tableColumns>
  <tableStyleInfo name="Table Style 1" showFirstColumn="0" showLastColumn="0" showRowStripes="1" showColumnStripes="0"/>
  <extLst>
    <ext xmlns:x14="http://schemas.microsoft.com/office/spreadsheetml/2009/9/main" uri="{504A1905-F514-4f6f-8877-14C23A59335A}">
      <x14:table altTextSummary="Table 8. Current Analysis: Cerner-Part 2"/>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73FC153-ECE8-41A3-86EE-E2D727C3D3CC}" name="Table13" displayName="Table13" ref="A20:F21" totalsRowShown="0" headerRowDxfId="109" headerRowBorderDxfId="108" tableBorderDxfId="107" totalsRowBorderDxfId="106">
  <autoFilter ref="A20:F21" xr:uid="{773FC153-ECE8-41A3-86EE-E2D727C3D3CC}"/>
  <tableColumns count="6">
    <tableColumn id="1" xr3:uid="{9CF35561-5E73-4D40-BC47-9D2FB061B85C}" name="Average across data elements and across domains" dataDxfId="105">
      <calculatedColumnFormula>AVERAGEIF(B3:E10, "&gt;0")</calculatedColumnFormula>
    </tableColumn>
    <tableColumn id="2" xr3:uid="{1B69641D-4E35-496B-B0EA-79867F70CA73}" name="Total # of scoring cells across data elements and across domains" dataDxfId="104">
      <calculatedColumnFormula>COUNTIF(B3:E10,"&lt;&gt;0")</calculatedColumnFormula>
    </tableColumn>
    <tableColumn id="3" xr3:uid="{1B54F9E7-C215-4E1C-AC08-C0B1E9880A6A}" name="Max Score" dataDxfId="103">
      <calculatedColumnFormula>SUM(3*B21)</calculatedColumnFormula>
    </tableColumn>
    <tableColumn id="4" xr3:uid="{6689D1D6-126A-4B63-B321-BD42E314F3D6}" name="Total # of scoring cells across data elements and across domains that are feasible" dataDxfId="102">
      <calculatedColumnFormula>COUNTIF(B3:E10,"3")</calculatedColumnFormula>
    </tableColumn>
    <tableColumn id="5" xr3:uid="{2F102F9A-DCB6-46FA-B181-E4EDE417E6F6}" name="Total score" dataDxfId="101">
      <calculatedColumnFormula>SUM(3*D21)</calculatedColumnFormula>
    </tableColumn>
    <tableColumn id="6" xr3:uid="{8D0F696B-412B-46B5-AAF8-1FDF7BA13E63}" name="On a scale of 0% to 100%, how feasible is the measure currently?" dataDxfId="100">
      <calculatedColumnFormula>SUM(D21/B21)</calculatedColumnFormula>
    </tableColumn>
  </tableColumns>
  <tableStyleInfo name="Table Style 1" showFirstColumn="0" showLastColumn="0" showRowStripes="1" showColumnStripes="0"/>
  <extLst>
    <ext xmlns:x14="http://schemas.microsoft.com/office/spreadsheetml/2009/9/main" uri="{504A1905-F514-4f6f-8877-14C23A59335A}">
      <x14:table altTextSummary="Table 9. Current Analysis Summary: Cerner"/>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D7C7954-0C2B-483F-A673-D04F504537D5}" name="Table14" displayName="Table14" ref="A24:E33" totalsRowShown="0" headerRowDxfId="99" headerRowBorderDxfId="98" tableBorderDxfId="97" totalsRowBorderDxfId="96">
  <autoFilter ref="A24:E33" xr:uid="{AD7C7954-0C2B-483F-A673-D04F504537D5}"/>
  <tableColumns count="5">
    <tableColumn id="1" xr3:uid="{7B8F47C1-5BA2-48FF-92F0-3254DE78D06B}" name="Data element" dataDxfId="95"/>
    <tableColumn id="2" xr3:uid="{BC09B936-442C-4C6E-8A73-AF0A930E2B09}" name="Data availability" dataDxfId="94"/>
    <tableColumn id="3" xr3:uid="{4CA7EC1C-5E8F-444D-860E-13A486098C30}" name="Data accuracy" dataDxfId="93"/>
    <tableColumn id="4" xr3:uid="{F5FECDED-6169-409D-9CD9-308A8873835C}" name="Data standards" dataDxfId="92"/>
    <tableColumn id="5" xr3:uid="{354785C3-0A40-4409-9427-2DE5F2871DB7}" name="Workflow" dataDxfId="91"/>
  </tableColumns>
  <tableStyleInfo name="Table Style 1" showFirstColumn="0" showLastColumn="0" showRowStripes="1" showColumnStripes="0"/>
  <extLst>
    <ext xmlns:x14="http://schemas.microsoft.com/office/spreadsheetml/2009/9/main" uri="{504A1905-F514-4f6f-8877-14C23A59335A}">
      <x14:table altTextSummary="Table 10. Future Analysis: Cerner-Part 1"/>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09EB7D9-8C1A-492B-AB2D-992BC2FC01F4}" name="Table15" displayName="Table15" ref="A35:E39" totalsRowShown="0" headerRowDxfId="90" headerRowBorderDxfId="89" tableBorderDxfId="88" totalsRowBorderDxfId="87">
  <autoFilter ref="A35:E39" xr:uid="{809EB7D9-8C1A-492B-AB2D-992BC2FC01F4}"/>
  <tableColumns count="5">
    <tableColumn id="1" xr3:uid="{11657B84-044D-4D96-8DB2-F8834BBCC4F7}" name="Summary Future" dataDxfId="86"/>
    <tableColumn id="2" xr3:uid="{CC2E2EFE-CC02-43EB-9D60-97E274F46DCA}" name="Data availability"/>
    <tableColumn id="3" xr3:uid="{8EE85D22-7289-4A5F-9317-C0514E36348D}" name="Data accuracy"/>
    <tableColumn id="4" xr3:uid="{8205B913-C7AE-42E9-8290-4D8E2503DC22}" name="Data standards"/>
    <tableColumn id="5" xr3:uid="{EC1E49CC-7810-4111-A27E-017AC86838B6}" name="Workflow"/>
  </tableColumns>
  <tableStyleInfo name="Table Style 1" showFirstColumn="0" showLastColumn="0" showRowStripes="1" showColumnStripes="0"/>
  <extLst>
    <ext xmlns:x14="http://schemas.microsoft.com/office/spreadsheetml/2009/9/main" uri="{504A1905-F514-4f6f-8877-14C23A59335A}">
      <x14:table altTextSummary="Table 10. Future Analysis: Cerner-Part 2"/>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3CF2B94-1AB2-480D-A2E6-2BB8498979B1}" name="Table16" displayName="Table16" ref="A42:F43" totalsRowShown="0" headerRowDxfId="85" headerRowBorderDxfId="84" tableBorderDxfId="83" totalsRowBorderDxfId="82">
  <autoFilter ref="A42:F43" xr:uid="{D3CF2B94-1AB2-480D-A2E6-2BB8498979B1}"/>
  <tableColumns count="6">
    <tableColumn id="1" xr3:uid="{47B6AA62-8F68-4F9F-A3BD-490AD8BF5A94}" name="Average across data elements and across domains" dataDxfId="81">
      <calculatedColumnFormula>AVERAGEIF(B25:E32, "&gt;0")</calculatedColumnFormula>
    </tableColumn>
    <tableColumn id="2" xr3:uid="{411B01E2-D6EA-4E7D-AF74-EE7D4084543C}" name="Total # of scoring cells across data elements and across domains" dataDxfId="80">
      <calculatedColumnFormula>COUNTIF(B25:E32,"&lt;&gt;0")</calculatedColumnFormula>
    </tableColumn>
    <tableColumn id="3" xr3:uid="{DDD8B2DB-24CC-4233-8709-328A5CDA8AA0}" name="Max Score" dataDxfId="79">
      <calculatedColumnFormula>SUM(3*B43)</calculatedColumnFormula>
    </tableColumn>
    <tableColumn id="4" xr3:uid="{AE965F7F-D7A3-4ED4-989D-D1826B0319C1}" name="Total # of scoring cells across data elements and across domains that are feasible" dataDxfId="78">
      <calculatedColumnFormula>COUNTIF(B25:E32,"3")</calculatedColumnFormula>
    </tableColumn>
    <tableColumn id="5" xr3:uid="{8A2CC82E-C52F-4B5F-95A3-A43AD591E951}" name="Total score" dataDxfId="77">
      <calculatedColumnFormula>SUM(3*D43)</calculatedColumnFormula>
    </tableColumn>
    <tableColumn id="6" xr3:uid="{78C643F0-AC71-4F08-9103-63D6AA8E580E}" name="On a scale of 0% to 100%, how feasible is the measure in 1 to 2 years?" dataDxfId="76">
      <calculatedColumnFormula>SUM(D43/B43)</calculatedColumnFormula>
    </tableColumn>
  </tableColumns>
  <tableStyleInfo name="Table Style 1" showFirstColumn="0" showLastColumn="0" showRowStripes="1" showColumnStripes="0"/>
  <extLst>
    <ext xmlns:x14="http://schemas.microsoft.com/office/spreadsheetml/2009/9/main" uri="{504A1905-F514-4f6f-8877-14C23A59335A}">
      <x14:table altTextSummary="Table 11. Future Analysis Summary: Cerner"/>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5ED4CE8-A832-42F5-A850-7B6EA11EFBFD}" name="Table18" displayName="Table18" ref="A5:N21" totalsRowShown="0" headerRowDxfId="75" headerRowBorderDxfId="74" tableBorderDxfId="73">
  <autoFilter ref="A5:N21" xr:uid="{15ED4CE8-A832-42F5-A850-7B6EA11EFBFD}"/>
  <tableColumns count="14">
    <tableColumn id="1" xr3:uid="{A821AE59-2AAE-4157-AF58-9FC9FE1BB851}" name="Data Element" dataDxfId="72"/>
    <tableColumn id="2" xr3:uid="{EB675CDF-2FA4-4536-AE4D-629B68EA7748}" name="Timeline" dataDxfId="71"/>
    <tableColumn id="3" xr3:uid="{EFC483A2-0787-484E-B414-3FB2D0C0FE08}" name="Data Availability: Average score across sites _x000a_(1 to 3 scale)" dataDxfId="70">
      <calculatedColumnFormula>SUM(Scorecard_Site1!E3+Scorecard_Site2!E3)/2</calculatedColumnFormula>
    </tableColumn>
    <tableColumn id="4" xr3:uid="{4AE5BCF0-8DD9-414C-8367-8A576888D750}" name="Data Availability: Number of sites feasible (score of '3')" dataDxfId="69">
      <calculatedColumnFormula>COUNTIF(Scorecard_Site1!E3,3)+COUNTIF(Scorecard_Site2!E3,3)</calculatedColumnFormula>
    </tableColumn>
    <tableColumn id="5" xr3:uid="{64C40B7D-4B7C-438C-8E73-B81794B88CA8}" name="Data Availability: % of sites feasible (score of '3')" dataDxfId="68">
      <calculatedColumnFormula>SUM(D6/2)</calculatedColumnFormula>
    </tableColumn>
    <tableColumn id="6" xr3:uid="{7DB0F0F0-3E6A-491B-A042-A6D1A1917B0E}" name="Data Accuracy: Average score across sites _x000a_(1 to 3 scale)" dataDxfId="67">
      <calculatedColumnFormula>SUM(Scorecard_Site1!G3+Scorecard_Site2!G3)/2</calculatedColumnFormula>
    </tableColumn>
    <tableColumn id="7" xr3:uid="{990D7FB3-0388-4CAE-AE38-D3843089D066}" name="Data Accuracy: Number of sites  feasible (score of '3')" dataDxfId="66">
      <calculatedColumnFormula>COUNTIF(Scorecard_Site1!G3,3)+COUNTIF(Scorecard_Site2!G3,3)</calculatedColumnFormula>
    </tableColumn>
    <tableColumn id="8" xr3:uid="{3C557E38-0E4D-48C1-BCC4-FD228CFE2E12}" name="Data Accuracy: % of sites feasible (score of '3')" dataDxfId="65">
      <calculatedColumnFormula>SUM(G6/2)</calculatedColumnFormula>
    </tableColumn>
    <tableColumn id="9" xr3:uid="{9A9C9C43-E284-45CB-8BDE-D9F6399A1FB3}" name="Data Standards: Average score across sites _x000a_(1 to 3 scale)" dataDxfId="64">
      <calculatedColumnFormula>SUM(Scorecard_Site1!I3+Scorecard_Site2!I3)/2</calculatedColumnFormula>
    </tableColumn>
    <tableColumn id="10" xr3:uid="{06D87CF3-BD90-4941-B681-2C6C03B04353}" name="Data Standards: Number of sites feasible (score of '3')" dataDxfId="63">
      <calculatedColumnFormula>COUNTIF(Scorecard_Site1!I3,3)+COUNTIF(Scorecard_Site2!I3,3)</calculatedColumnFormula>
    </tableColumn>
    <tableColumn id="11" xr3:uid="{F72BDB5C-65C8-43AC-8F4E-AD54808DA830}" name="Data Standards: % of sites feasible (score of '3')" dataDxfId="62">
      <calculatedColumnFormula>SUM(J6/2)</calculatedColumnFormula>
    </tableColumn>
    <tableColumn id="12" xr3:uid="{520A5685-DAE1-4919-BDD4-B9FE5E1B73BF}" name="Workflow: Average score across sites _x000a_(1 to 3 scale)" dataDxfId="61">
      <calculatedColumnFormula>SUM(Scorecard_Site1!K3+Scorecard_Site2!K3)/2</calculatedColumnFormula>
    </tableColumn>
    <tableColumn id="13" xr3:uid="{6E55F880-D022-45EE-A06E-951DD2D935D5}" name="Workflow: Number of sites  feasible (score of '3')" dataDxfId="60">
      <calculatedColumnFormula>COUNTIF(Scorecard_Site1!K3,3)+COUNTIF(Scorecard_Site2!K3,3)</calculatedColumnFormula>
    </tableColumn>
    <tableColumn id="14" xr3:uid="{2015E31A-0CF9-4A35-8F56-7B7D39D7567A}" name="Workflow: % of sites feasible (score of '3')" dataDxfId="59">
      <calculatedColumnFormula>SUM(M6/2)</calculatedColumnFormula>
    </tableColumn>
  </tableColumns>
  <tableStyleInfo name="Table Style 1" showFirstColumn="0" showLastColumn="0" showRowStripes="1" showColumnStripes="0"/>
  <extLst>
    <ext xmlns:x14="http://schemas.microsoft.com/office/spreadsheetml/2009/9/main" uri="{504A1905-F514-4f6f-8877-14C23A59335A}">
      <x14:table altTextSummary="Table 12. Summary Scorecard - All Sites"/>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94E0980-66D2-4F39-A337-5A05E3DFDC5A}" name="Table23" displayName="Table23" ref="A3:E6" totalsRowShown="0" headerRowDxfId="58" headerRowBorderDxfId="57" tableBorderDxfId="56" totalsRowBorderDxfId="55">
  <autoFilter ref="A3:E6" xr:uid="{E94E0980-66D2-4F39-A337-5A05E3DFDC5A}"/>
  <tableColumns count="5">
    <tableColumn id="1" xr3:uid="{98593394-C99B-44EC-8ACE-7E6A338EBDEE}" name="Summary current"/>
    <tableColumn id="2" xr3:uid="{48ED0BDB-AEFD-4AD6-B631-F49D59CF7916}" name="Data availability"/>
    <tableColumn id="3" xr3:uid="{392B93F4-52DB-4EC0-8305-BDC12CB58F35}" name="Data accuracy"/>
    <tableColumn id="4" xr3:uid="{A93F87B6-A3C4-4608-B5F6-9A0B70478EFD}" name="Data standards"/>
    <tableColumn id="5" xr3:uid="{6A8024AF-51F2-4704-903F-F49AC0B9E92D}" name="Workflow"/>
  </tableColumns>
  <tableStyleInfo name="Table Style 1" showFirstColumn="0" showLastColumn="0" showRowStripes="1" showColumnStripes="0"/>
  <extLst>
    <ext xmlns:x14="http://schemas.microsoft.com/office/spreadsheetml/2009/9/main" uri="{504A1905-F514-4f6f-8877-14C23A59335A}">
      <x14:table altTextSummary="Table 13. Summary Current Across Sites"/>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DE84069-4FC5-467F-8BF7-CC5FCE897789}" name="Table24" displayName="Table24" ref="A9:A10" totalsRowShown="0" headerRowDxfId="54" headerRowBorderDxfId="53" tableBorderDxfId="52" totalsRowBorderDxfId="51">
  <autoFilter ref="A9:A10" xr:uid="{DDE84069-4FC5-467F-8BF7-CC5FCE897789}"/>
  <tableColumns count="1">
    <tableColumn id="1" xr3:uid="{286DF89A-D1F7-469C-B9E1-A5983E4489A9}" name="On a scale of 0% to 100%, how feasible is the measure currently across sites?" dataDxfId="50"/>
  </tableColumns>
  <tableStyleInfo name="Table Style 1" showFirstColumn="0" showLastColumn="0" showRowStripes="1" showColumnStripes="0"/>
  <extLst>
    <ext xmlns:x14="http://schemas.microsoft.com/office/spreadsheetml/2009/9/main" uri="{504A1905-F514-4f6f-8877-14C23A59335A}">
      <x14:table altTextSummary="Table 14. Current - Summary"/>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2FDC82E-05E4-4324-A1FE-7970C3DB4D69}" name="Table25" displayName="Table25" ref="A13:E16" totalsRowShown="0" headerRowDxfId="49" headerRowBorderDxfId="48" tableBorderDxfId="47" totalsRowBorderDxfId="46">
  <autoFilter ref="A13:E16" xr:uid="{B2FDC82E-05E4-4324-A1FE-7970C3DB4D69}"/>
  <tableColumns count="5">
    <tableColumn id="1" xr3:uid="{45942BD9-2588-41EF-BA8F-2010D44760B2}" name="Summary future"/>
    <tableColumn id="2" xr3:uid="{07E49DA0-F479-4DBE-9C1B-9C6AAC7F324B}" name="Data availability"/>
    <tableColumn id="3" xr3:uid="{ED952570-4779-4034-8E39-8C9E58293571}" name="Data accuracy"/>
    <tableColumn id="4" xr3:uid="{A5C90052-6A8D-4590-AE8D-DDE9C63F5DD3}" name="Data standards"/>
    <tableColumn id="5" xr3:uid="{35CDA3B8-113C-453A-A575-4EA9A9FC857A}" name="Workflow"/>
  </tableColumns>
  <tableStyleInfo name="Table Style 1" showFirstColumn="0" showLastColumn="0" showRowStripes="1" showColumnStripes="0"/>
  <extLst>
    <ext xmlns:x14="http://schemas.microsoft.com/office/spreadsheetml/2009/9/main" uri="{504A1905-F514-4f6f-8877-14C23A59335A}">
      <x14:table altTextSummary="Table 15. Summary - Future Across Sites"/>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8C10BF5-5636-45E7-8AD7-3165D6985EBB}" name="Table26" displayName="Table26" ref="A19:A20" totalsRowShown="0" headerRowDxfId="45" dataDxfId="43" headerRowBorderDxfId="44" tableBorderDxfId="42" totalsRowBorderDxfId="41">
  <autoFilter ref="A19:A20" xr:uid="{F8C10BF5-5636-45E7-8AD7-3165D6985EBB}"/>
  <tableColumns count="1">
    <tableColumn id="1" xr3:uid="{C98F4E04-A4B8-4E26-A16C-AC3043C83A8E}" name="On a scale of 0% to 100%, how feasible is the measure in 1 to 2 years?" dataDxfId="40"/>
  </tableColumns>
  <tableStyleInfo name="Table Style 1" showFirstColumn="0" showLastColumn="0" showRowStripes="1" showColumnStripes="0"/>
  <extLst>
    <ext xmlns:x14="http://schemas.microsoft.com/office/spreadsheetml/2009/9/main" uri="{504A1905-F514-4f6f-8877-14C23A59335A}">
      <x14:table altTextSummary="Table 16. Future - Summary"/>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300977D-565B-43DB-ABA7-F31C31F3D4DE}" name="Table2" displayName="Table2" ref="A7:B9" totalsRowShown="0" headerRowDxfId="39" headerRowBorderDxfId="38" tableBorderDxfId="37">
  <autoFilter ref="A7:B9" xr:uid="{3300977D-565B-43DB-ABA7-F31C31F3D4DE}"/>
  <tableColumns count="2">
    <tableColumn id="1" xr3:uid="{9DBC13E9-777F-4BD1-AF74-338C2C4B91D7}" name="Score" dataDxfId="36"/>
    <tableColumn id="2" xr3:uid="{96F3DB38-D0D9-4FE7-BC79-AF55B3550E6F}" name="More compehrensive description of criteria"/>
  </tableColumns>
  <tableStyleInfo name="Table Style 1" showFirstColumn="0" showLastColumn="0" showRowStripes="1" showColumnStripes="0"/>
  <extLst>
    <ext xmlns:x14="http://schemas.microsoft.com/office/spreadsheetml/2009/9/main" uri="{504A1905-F514-4f6f-8877-14C23A59335A}">
      <x14:table altTextSummary="DATA AVAILABILITY"/>
    </ext>
  </extLst>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7E23F00-5DC7-4D2A-847E-F93CB6284D10}" name="Table17" displayName="Table17" ref="A12:B15" totalsRowShown="0" headerRowDxfId="35" headerRowBorderDxfId="34" tableBorderDxfId="33">
  <autoFilter ref="A12:B15" xr:uid="{D7E23F00-5DC7-4D2A-847E-F93CB6284D10}"/>
  <tableColumns count="2">
    <tableColumn id="1" xr3:uid="{7CCE631F-7FA1-4E8A-8EFE-2BAA006C69AC}" name="Score" dataDxfId="32"/>
    <tableColumn id="2" xr3:uid="{BD27DF54-1508-40EA-B962-335EC77ADF9C}" name="More comprehensive description of criteria" dataDxfId="31"/>
  </tableColumns>
  <tableStyleInfo name="Table Style 1" showFirstColumn="0" showLastColumn="0" showRowStripes="1" showColumnStripes="0"/>
  <extLst>
    <ext xmlns:x14="http://schemas.microsoft.com/office/spreadsheetml/2009/9/main" uri="{504A1905-F514-4f6f-8877-14C23A59335A}">
      <x14:table altTextSummary="DATA ACCURACY"/>
    </ext>
  </extLst>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12F9F33-46B2-4142-952F-2A357E69FF86}" name="Table19" displayName="Table19" ref="A22:B25" totalsRowShown="0" headerRowDxfId="30" headerRowBorderDxfId="29" tableBorderDxfId="28">
  <autoFilter ref="A22:B25" xr:uid="{B12F9F33-46B2-4142-952F-2A357E69FF86}"/>
  <tableColumns count="2">
    <tableColumn id="1" xr3:uid="{1437E4F1-201E-46C9-808D-E26453B69A7B}" name="Score" dataDxfId="27"/>
    <tableColumn id="2" xr3:uid="{5A1A1A2B-DA74-49CC-8FA8-8B06BFC7B94B}" name="More comprehensive description of criteria"/>
  </tableColumns>
  <tableStyleInfo name="Table Style 1" showFirstColumn="0" showLastColumn="0" showRowStripes="1" showColumnStripes="0"/>
  <extLst>
    <ext xmlns:x14="http://schemas.microsoft.com/office/spreadsheetml/2009/9/main" uri="{504A1905-F514-4f6f-8877-14C23A59335A}">
      <x14:table altTextSummary="DATA STANDARDS"/>
    </ext>
  </extLst>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96A8D14-44E9-48BD-B658-C27C9C82D964}" name="Table20" displayName="Table20" ref="A28:B31" totalsRowShown="0" headerRowDxfId="26" headerRowBorderDxfId="25" tableBorderDxfId="24">
  <autoFilter ref="A28:B31" xr:uid="{496A8D14-44E9-48BD-B658-C27C9C82D964}"/>
  <tableColumns count="2">
    <tableColumn id="1" xr3:uid="{6CDAD15F-64D5-4B21-8C4D-EB7BC32B0313}" name="Score" dataDxfId="23"/>
    <tableColumn id="2" xr3:uid="{8564BA06-E573-415F-84A4-0928FA9488EE}" name="More comprehensive description of criteria" dataDxfId="22"/>
  </tableColumns>
  <tableStyleInfo name="Table Style 1" showFirstColumn="0" showLastColumn="0" showRowStripes="1" showColumnStripes="0"/>
  <extLst>
    <ext xmlns:x14="http://schemas.microsoft.com/office/spreadsheetml/2009/9/main" uri="{504A1905-F514-4f6f-8877-14C23A59335A}">
      <x14:table altTextSummary="WORKFLOW"/>
    </ext>
  </extLst>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1CE0E70-3628-49AB-92E7-DD248E41EC81}" name="Table21" displayName="Table21" ref="A2:F95" totalsRowShown="0" headerRowDxfId="21" dataDxfId="19" headerRowBorderDxfId="20" tableBorderDxfId="18" totalsRowBorderDxfId="17">
  <autoFilter ref="A2:F95" xr:uid="{D1CE0E70-3628-49AB-92E7-DD248E41EC81}"/>
  <tableColumns count="6">
    <tableColumn id="1" xr3:uid="{225998DF-E22D-4466-92DB-382AD1B29A75}" name="Value Set Name" dataDxfId="16"/>
    <tableColumn id="2" xr3:uid="{C34E67C2-FA9A-490A-B3B1-5A232C7BD512}" name="OID" dataDxfId="15"/>
    <tableColumn id="3" xr3:uid="{1BE55B82-1182-40B3-A069-74AE48F3B73F}" name="Code System" dataDxfId="14"/>
    <tableColumn id="4" xr3:uid="{26D3BE28-C229-4D32-B5E0-F6EF8372769F}" name="Code System Version" dataDxfId="13"/>
    <tableColumn id="5" xr3:uid="{63DCC4BA-FDAC-4C08-B860-47A3202E4177}" name="Code" dataDxfId="12"/>
    <tableColumn id="6" xr3:uid="{B49B42CB-1F1E-4475-B546-27ADBCA6B52B}" name="Description" dataDxfId="11"/>
  </tableColumns>
  <tableStyleInfo name="Table Style 1" showFirstColumn="0" showLastColumn="0" showRowStripes="1" showColumnStripes="0"/>
  <extLst>
    <ext xmlns:x14="http://schemas.microsoft.com/office/spreadsheetml/2009/9/main" uri="{504A1905-F514-4f6f-8877-14C23A59335A}">
      <x14:table altTextSummary="Table 17. Value Sets"/>
    </ext>
  </extLst>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49F498A-8101-43FE-AD2A-5A4D2F184E24}" name="Table22" displayName="Table22" ref="A2:G5" totalsRowShown="0" headerRowDxfId="10" headerRowBorderDxfId="9" tableBorderDxfId="8" totalsRowBorderDxfId="7">
  <autoFilter ref="A2:G5" xr:uid="{A49F498A-8101-43FE-AD2A-5A4D2F184E24}"/>
  <tableColumns count="7">
    <tableColumn id="1" xr3:uid="{DF98D2B3-045D-4ED3-BF84-3B3EC6C35AFB}" name="Value Set Name" dataDxfId="6"/>
    <tableColumn id="2" xr3:uid="{79F8A302-843D-4944-84B0-A634F33C942E}" name="Usage of value sets: Answer" dataDxfId="5"/>
    <tableColumn id="3" xr3:uid="{77640043-EFB8-43EB-BD1F-4DDABB4BB9B5}" name="Usage of value sets: Explanation" dataDxfId="4"/>
    <tableColumn id="4" xr3:uid="{3B493CD3-5C56-472A-8A71-24D060AFB2B6}" name="Current version: Answer" dataDxfId="3"/>
    <tableColumn id="5" xr3:uid="{2D76B7BF-7AE0-42F6-92BE-EF229BC79A0E}" name="Current version: Explanation" dataDxfId="2"/>
    <tableColumn id="6" xr3:uid="{C5C5871A-439D-40D5-AFCE-3C3739DFE17A}" name="Context of use: Answer" dataDxfId="1"/>
    <tableColumn id="7" xr3:uid="{9F7FD089-C9C4-4602-95EE-4C560B71629A}" name="Context of use: Explanation" dataDxfId="0"/>
  </tableColumns>
  <tableStyleInfo name="Table Style 1" showFirstColumn="0" showLastColumn="0" showRowStripes="1" showColumnStripes="0"/>
  <extLst>
    <ext xmlns:x14="http://schemas.microsoft.com/office/spreadsheetml/2009/9/main" uri="{504A1905-F514-4f6f-8877-14C23A59335A}">
      <x14:table altTextSummary="Table 18. Value set evaluation"/>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7" Type="http://schemas.openxmlformats.org/officeDocument/2006/relationships/table" Target="../tables/table9.xml"/><Relationship Id="rId2" Type="http://schemas.openxmlformats.org/officeDocument/2006/relationships/table" Target="../tables/table4.xml"/><Relationship Id="rId1" Type="http://schemas.openxmlformats.org/officeDocument/2006/relationships/printerSettings" Target="../printerSettings/printerSettings5.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6.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table" Target="../tables/table17.xml"/><Relationship Id="rId1" Type="http://schemas.openxmlformats.org/officeDocument/2006/relationships/printerSettings" Target="../printerSettings/printerSettings8.bin"/><Relationship Id="rId5" Type="http://schemas.openxmlformats.org/officeDocument/2006/relationships/table" Target="../tables/table20.xml"/><Relationship Id="rId4" Type="http://schemas.openxmlformats.org/officeDocument/2006/relationships/table" Target="../tables/table19.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table" Target="../tables/table21.xml"/><Relationship Id="rId1" Type="http://schemas.openxmlformats.org/officeDocument/2006/relationships/printerSettings" Target="../printerSettings/printerSettings9.bin"/><Relationship Id="rId5" Type="http://schemas.openxmlformats.org/officeDocument/2006/relationships/table" Target="../tables/table24.xml"/><Relationship Id="rId4" Type="http://schemas.openxmlformats.org/officeDocument/2006/relationships/table" Target="../tables/table23.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5"/>
  <sheetViews>
    <sheetView tabSelected="1" zoomScaleNormal="100" workbookViewId="0"/>
  </sheetViews>
  <sheetFormatPr defaultColWidth="11" defaultRowHeight="15.6" x14ac:dyDescent="0.3"/>
  <cols>
    <col min="1" max="1" width="58.09765625" style="34" customWidth="1"/>
    <col min="2" max="2" width="49.69921875" style="34" customWidth="1"/>
    <col min="3" max="7" width="11" style="34"/>
    <col min="8" max="8" width="16.5" style="34" customWidth="1"/>
    <col min="9" max="12" width="11" style="34"/>
    <col min="13" max="13" width="12.09765625" style="34" customWidth="1"/>
    <col min="14" max="14" width="15.19921875" style="34" customWidth="1"/>
    <col min="15" max="16384" width="11" style="34"/>
  </cols>
  <sheetData>
    <row r="1" spans="1:14" s="19" customFormat="1" ht="63" customHeight="1" x14ac:dyDescent="0.3">
      <c r="A1" s="54" t="s">
        <v>297</v>
      </c>
      <c r="B1" s="54"/>
      <c r="C1" s="54"/>
      <c r="D1" s="54"/>
      <c r="E1" s="54"/>
      <c r="F1" s="54"/>
      <c r="G1" s="54"/>
      <c r="H1" s="54"/>
      <c r="I1" s="54"/>
      <c r="J1" s="54"/>
      <c r="K1" s="54"/>
      <c r="L1" s="54"/>
      <c r="M1" s="54"/>
      <c r="N1" s="54"/>
    </row>
    <row r="2" spans="1:14" s="19" customFormat="1" ht="62.4" customHeight="1" x14ac:dyDescent="0.3">
      <c r="A2" s="55" t="s">
        <v>47</v>
      </c>
      <c r="J2" s="56"/>
    </row>
    <row r="3" spans="1:14" ht="31.2" x14ac:dyDescent="0.3">
      <c r="A3" s="36" t="s">
        <v>48</v>
      </c>
      <c r="B3" s="38"/>
    </row>
    <row r="4" spans="1:14" ht="31.2" x14ac:dyDescent="0.3">
      <c r="A4" s="39" t="s">
        <v>30</v>
      </c>
      <c r="B4" s="40" t="s">
        <v>298</v>
      </c>
    </row>
    <row r="5" spans="1:14" ht="46.8" x14ac:dyDescent="0.3">
      <c r="A5" s="39" t="s">
        <v>299</v>
      </c>
      <c r="B5" s="40" t="s">
        <v>300</v>
      </c>
      <c r="C5" s="37"/>
    </row>
    <row r="6" spans="1:14" ht="31.2" x14ac:dyDescent="0.3">
      <c r="A6" s="39" t="s">
        <v>301</v>
      </c>
      <c r="B6" s="40" t="s">
        <v>302</v>
      </c>
      <c r="C6" s="37"/>
    </row>
    <row r="7" spans="1:14" ht="31.2" x14ac:dyDescent="0.3">
      <c r="A7" s="39" t="s">
        <v>324</v>
      </c>
      <c r="B7" s="40" t="s">
        <v>303</v>
      </c>
      <c r="C7" s="37"/>
    </row>
    <row r="8" spans="1:14" ht="31.2" x14ac:dyDescent="0.3">
      <c r="A8" s="39" t="s">
        <v>325</v>
      </c>
      <c r="B8" s="40" t="s">
        <v>64</v>
      </c>
      <c r="C8" s="37"/>
    </row>
    <row r="9" spans="1:14" ht="46.8" x14ac:dyDescent="0.3">
      <c r="A9" s="39" t="s">
        <v>326</v>
      </c>
      <c r="B9" s="40" t="s">
        <v>304</v>
      </c>
    </row>
    <row r="10" spans="1:14" ht="31.2" x14ac:dyDescent="0.3">
      <c r="A10" s="39" t="s">
        <v>327</v>
      </c>
      <c r="B10" s="40" t="s">
        <v>305</v>
      </c>
      <c r="C10" s="37"/>
    </row>
    <row r="11" spans="1:14" ht="31.2" x14ac:dyDescent="0.3">
      <c r="A11" s="41" t="s">
        <v>328</v>
      </c>
      <c r="B11" s="42" t="s">
        <v>306</v>
      </c>
      <c r="C11" s="37"/>
    </row>
    <row r="12" spans="1:14" x14ac:dyDescent="0.3">
      <c r="A12" s="57" t="s">
        <v>374</v>
      </c>
    </row>
    <row r="13" spans="1:14" ht="31.2" x14ac:dyDescent="0.3">
      <c r="A13" s="55" t="s">
        <v>0</v>
      </c>
      <c r="B13" s="35" t="s">
        <v>307</v>
      </c>
      <c r="C13" s="35"/>
      <c r="D13" s="35"/>
      <c r="E13" s="35"/>
      <c r="M13" s="37"/>
    </row>
    <row r="14" spans="1:14" s="19" customFormat="1" ht="62.4" customHeight="1" x14ac:dyDescent="0.3">
      <c r="A14" s="55" t="s">
        <v>308</v>
      </c>
      <c r="B14" s="55"/>
      <c r="C14" s="55"/>
      <c r="D14" s="55"/>
      <c r="E14" s="55"/>
      <c r="F14" s="55"/>
    </row>
    <row r="15" spans="1:14" ht="46.8" x14ac:dyDescent="0.3">
      <c r="A15" s="58" t="s">
        <v>1</v>
      </c>
      <c r="B15" s="43" t="s">
        <v>309</v>
      </c>
    </row>
    <row r="16" spans="1:14" ht="46.8" x14ac:dyDescent="0.3">
      <c r="A16" s="59" t="s">
        <v>2</v>
      </c>
      <c r="B16" s="44" t="s">
        <v>310</v>
      </c>
    </row>
    <row r="17" spans="1:2" x14ac:dyDescent="0.3">
      <c r="A17" s="59" t="s">
        <v>311</v>
      </c>
      <c r="B17" s="44" t="s">
        <v>312</v>
      </c>
    </row>
    <row r="18" spans="1:2" x14ac:dyDescent="0.3">
      <c r="A18" s="59" t="s">
        <v>313</v>
      </c>
      <c r="B18" s="44" t="s">
        <v>314</v>
      </c>
    </row>
    <row r="19" spans="1:2" ht="62.4" x14ac:dyDescent="0.3">
      <c r="A19" s="59" t="s">
        <v>315</v>
      </c>
      <c r="B19" s="44" t="s">
        <v>389</v>
      </c>
    </row>
    <row r="20" spans="1:2" ht="62.4" x14ac:dyDescent="0.3">
      <c r="A20" s="59" t="s">
        <v>316</v>
      </c>
      <c r="B20" s="44" t="s">
        <v>390</v>
      </c>
    </row>
    <row r="21" spans="1:2" ht="124.8" x14ac:dyDescent="0.3">
      <c r="A21" s="59" t="s">
        <v>317</v>
      </c>
      <c r="B21" s="213" t="s">
        <v>391</v>
      </c>
    </row>
    <row r="22" spans="1:2" ht="31.2" x14ac:dyDescent="0.3">
      <c r="A22" s="59" t="s">
        <v>318</v>
      </c>
      <c r="B22" s="44" t="s">
        <v>319</v>
      </c>
    </row>
    <row r="23" spans="1:2" ht="31.2" x14ac:dyDescent="0.3">
      <c r="A23" s="59" t="s">
        <v>320</v>
      </c>
      <c r="B23" s="44" t="s">
        <v>321</v>
      </c>
    </row>
    <row r="24" spans="1:2" ht="62.4" x14ac:dyDescent="0.3">
      <c r="A24" s="60" t="s">
        <v>322</v>
      </c>
      <c r="B24" s="45" t="s">
        <v>323</v>
      </c>
    </row>
    <row r="25" spans="1:2" x14ac:dyDescent="0.3">
      <c r="A25" s="57" t="s">
        <v>375</v>
      </c>
    </row>
  </sheetData>
  <sheetProtection formatCells="0" formatColumns="0" formatRows="0"/>
  <printOptions horizontalCentered="1"/>
  <pageMargins left="0.7" right="0.7" top="0.75" bottom="0.75" header="0.3" footer="0.3"/>
  <pageSetup scale="44"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10"/>
  <sheetViews>
    <sheetView zoomScaleNormal="100" zoomScaleSheetLayoutView="90" workbookViewId="0"/>
  </sheetViews>
  <sheetFormatPr defaultColWidth="11" defaultRowHeight="15.6" x14ac:dyDescent="0.3"/>
  <cols>
    <col min="1" max="1" width="28.796875" style="25" customWidth="1"/>
    <col min="2" max="2" width="49.5" style="25" customWidth="1"/>
    <col min="3" max="3" width="15.296875" style="25" customWidth="1"/>
    <col min="4" max="7" width="10.796875" style="25" customWidth="1"/>
    <col min="8" max="16384" width="11" style="25"/>
  </cols>
  <sheetData>
    <row r="1" spans="1:2" s="62" customFormat="1" ht="28.8" customHeight="1" x14ac:dyDescent="0.3">
      <c r="A1" s="61" t="s">
        <v>350</v>
      </c>
      <c r="B1" s="61"/>
    </row>
    <row r="2" spans="1:2" x14ac:dyDescent="0.3">
      <c r="A2" s="67" t="s">
        <v>334</v>
      </c>
      <c r="B2" s="68" t="s">
        <v>335</v>
      </c>
    </row>
    <row r="3" spans="1:2" x14ac:dyDescent="0.3">
      <c r="A3" s="63" t="s">
        <v>343</v>
      </c>
      <c r="B3" s="64" t="s">
        <v>95</v>
      </c>
    </row>
    <row r="4" spans="1:2" ht="31.2" x14ac:dyDescent="0.3">
      <c r="A4" s="63" t="s">
        <v>3</v>
      </c>
      <c r="B4" s="64" t="s">
        <v>331</v>
      </c>
    </row>
    <row r="5" spans="1:2" x14ac:dyDescent="0.3">
      <c r="A5" s="63" t="s">
        <v>4</v>
      </c>
      <c r="B5" s="65">
        <v>2</v>
      </c>
    </row>
    <row r="6" spans="1:2" x14ac:dyDescent="0.3">
      <c r="A6" s="63" t="s">
        <v>5</v>
      </c>
      <c r="B6" s="66" t="s">
        <v>296</v>
      </c>
    </row>
    <row r="7" spans="1:2" x14ac:dyDescent="0.3">
      <c r="A7" s="63" t="s">
        <v>6</v>
      </c>
      <c r="B7" s="66" t="s">
        <v>106</v>
      </c>
    </row>
    <row r="8" spans="1:2" x14ac:dyDescent="0.3">
      <c r="A8" s="63" t="s">
        <v>10</v>
      </c>
      <c r="B8" s="66" t="s">
        <v>9</v>
      </c>
    </row>
    <row r="9" spans="1:2" x14ac:dyDescent="0.3">
      <c r="A9" s="69" t="s">
        <v>7</v>
      </c>
      <c r="B9" s="70" t="s">
        <v>8</v>
      </c>
    </row>
    <row r="10" spans="1:2" x14ac:dyDescent="0.3">
      <c r="A10" s="71" t="s">
        <v>375</v>
      </c>
    </row>
  </sheetData>
  <sheetProtection selectLockedCells="1"/>
  <dataValidations count="2">
    <dataValidation type="list" allowBlank="1" showInputMessage="1" showErrorMessage="1" promptTitle="Care Setting" prompt="Check ONLY the setting for which the measure was tested " sqref="B9" xr:uid="{00000000-0002-0000-0100-000000000000}">
      <formula1>#REF!</formula1>
    </dataValidation>
    <dataValidation type="list" allowBlank="1" showInputMessage="1" showErrorMessage="1" promptTitle="Measure Type" prompt="Please enter the category of the eMeasure being tested" sqref="B8" xr:uid="{00000000-0002-0000-0100-000001000000}">
      <formula1>#REF!</formula1>
    </dataValidation>
  </dataValidation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O28"/>
  <sheetViews>
    <sheetView zoomScaleNormal="100" zoomScaleSheetLayoutView="100" workbookViewId="0"/>
  </sheetViews>
  <sheetFormatPr defaultColWidth="11" defaultRowHeight="12" x14ac:dyDescent="0.25"/>
  <cols>
    <col min="1" max="1" width="20.19921875" style="23" customWidth="1"/>
    <col min="2" max="2" width="26.19921875" style="23" customWidth="1"/>
    <col min="3" max="3" width="36.5" style="23" customWidth="1"/>
    <col min="4" max="4" width="7" style="23" bestFit="1" customWidth="1"/>
    <col min="5" max="12" width="11.796875" style="23" customWidth="1"/>
    <col min="13" max="13" width="19.5" style="23" customWidth="1"/>
    <col min="14" max="14" width="0" style="23" hidden="1" customWidth="1"/>
    <col min="15" max="15" width="11" style="23" hidden="1" customWidth="1"/>
    <col min="16" max="17" width="0" style="23" hidden="1" customWidth="1"/>
    <col min="18" max="16384" width="11" style="23"/>
  </cols>
  <sheetData>
    <row r="1" spans="1:15" ht="28.8" customHeight="1" x14ac:dyDescent="0.25">
      <c r="A1" s="61" t="s">
        <v>351</v>
      </c>
      <c r="B1" s="22"/>
      <c r="C1" s="22"/>
      <c r="D1" s="22"/>
      <c r="E1" s="22"/>
      <c r="F1" s="22"/>
      <c r="G1" s="22"/>
      <c r="H1" s="22"/>
      <c r="I1" s="22"/>
      <c r="J1" s="22"/>
      <c r="K1" s="22"/>
      <c r="L1" s="22"/>
      <c r="M1" s="22"/>
      <c r="N1" s="22"/>
      <c r="O1" s="22"/>
    </row>
    <row r="2" spans="1:15" s="27" customFormat="1" ht="36" x14ac:dyDescent="0.25">
      <c r="A2" s="83" t="s">
        <v>11</v>
      </c>
      <c r="B2" s="76" t="s">
        <v>12</v>
      </c>
      <c r="C2" s="76" t="s">
        <v>13</v>
      </c>
      <c r="D2" s="76" t="s">
        <v>22</v>
      </c>
      <c r="E2" s="76" t="s">
        <v>333</v>
      </c>
      <c r="F2" s="77" t="s">
        <v>336</v>
      </c>
      <c r="G2" s="77" t="s">
        <v>337</v>
      </c>
      <c r="H2" s="77" t="s">
        <v>338</v>
      </c>
      <c r="I2" s="77" t="s">
        <v>339</v>
      </c>
      <c r="J2" s="77" t="s">
        <v>340</v>
      </c>
      <c r="K2" s="77" t="s">
        <v>341</v>
      </c>
      <c r="L2" s="89" t="s">
        <v>342</v>
      </c>
      <c r="N2" s="27">
        <v>2</v>
      </c>
      <c r="O2" s="27">
        <v>3</v>
      </c>
    </row>
    <row r="3" spans="1:15" ht="36" customHeight="1" x14ac:dyDescent="0.25">
      <c r="A3" s="84" t="s">
        <v>97</v>
      </c>
      <c r="B3" s="49" t="s">
        <v>74</v>
      </c>
      <c r="C3" s="49" t="s">
        <v>107</v>
      </c>
      <c r="D3" s="24" t="s">
        <v>15</v>
      </c>
      <c r="E3" s="28">
        <v>3</v>
      </c>
      <c r="F3" s="29"/>
      <c r="G3" s="28">
        <v>3</v>
      </c>
      <c r="H3" s="29"/>
      <c r="I3" s="28">
        <v>3</v>
      </c>
      <c r="J3" s="29"/>
      <c r="K3" s="28">
        <v>3</v>
      </c>
      <c r="L3" s="90"/>
    </row>
    <row r="4" spans="1:15" ht="36" customHeight="1" x14ac:dyDescent="0.25">
      <c r="A4" s="85" t="s">
        <v>97</v>
      </c>
      <c r="B4" s="78" t="s">
        <v>74</v>
      </c>
      <c r="C4" s="78" t="s">
        <v>107</v>
      </c>
      <c r="D4" s="72" t="s">
        <v>16</v>
      </c>
      <c r="E4" s="73">
        <v>3</v>
      </c>
      <c r="F4" s="74"/>
      <c r="G4" s="73">
        <v>3</v>
      </c>
      <c r="H4" s="74"/>
      <c r="I4" s="73">
        <v>3</v>
      </c>
      <c r="J4" s="74"/>
      <c r="K4" s="73">
        <v>3</v>
      </c>
      <c r="L4" s="91"/>
    </row>
    <row r="5" spans="1:15" ht="36" x14ac:dyDescent="0.25">
      <c r="A5" s="84" t="s">
        <v>98</v>
      </c>
      <c r="B5" s="49" t="s">
        <v>96</v>
      </c>
      <c r="C5" s="49"/>
      <c r="D5" s="24" t="s">
        <v>15</v>
      </c>
      <c r="E5" s="28">
        <v>3</v>
      </c>
      <c r="F5" s="31"/>
      <c r="G5" s="28">
        <v>3</v>
      </c>
      <c r="H5" s="29"/>
      <c r="I5" s="28">
        <v>3</v>
      </c>
      <c r="J5" s="29"/>
      <c r="K5" s="28">
        <v>3</v>
      </c>
      <c r="L5" s="90"/>
    </row>
    <row r="6" spans="1:15" ht="36" x14ac:dyDescent="0.25">
      <c r="A6" s="85" t="s">
        <v>98</v>
      </c>
      <c r="B6" s="78" t="s">
        <v>96</v>
      </c>
      <c r="C6" s="50"/>
      <c r="D6" s="72" t="s">
        <v>16</v>
      </c>
      <c r="E6" s="73">
        <v>3</v>
      </c>
      <c r="F6" s="75"/>
      <c r="G6" s="73">
        <v>3</v>
      </c>
      <c r="H6" s="74"/>
      <c r="I6" s="73">
        <v>3</v>
      </c>
      <c r="J6" s="74"/>
      <c r="K6" s="73">
        <v>3</v>
      </c>
      <c r="L6" s="91"/>
    </row>
    <row r="7" spans="1:15" ht="36" x14ac:dyDescent="0.25">
      <c r="A7" s="86" t="s">
        <v>100</v>
      </c>
      <c r="B7" s="49" t="s">
        <v>101</v>
      </c>
      <c r="D7" s="24" t="s">
        <v>15</v>
      </c>
      <c r="E7" s="28">
        <v>3</v>
      </c>
      <c r="F7" s="29"/>
      <c r="G7" s="28">
        <v>3</v>
      </c>
      <c r="H7" s="29"/>
      <c r="I7" s="28">
        <v>3</v>
      </c>
      <c r="J7" s="29"/>
      <c r="K7" s="28">
        <v>3</v>
      </c>
      <c r="L7" s="90"/>
    </row>
    <row r="8" spans="1:15" ht="36" x14ac:dyDescent="0.25">
      <c r="A8" s="87" t="s">
        <v>100</v>
      </c>
      <c r="B8" s="78" t="s">
        <v>101</v>
      </c>
      <c r="D8" s="72" t="s">
        <v>16</v>
      </c>
      <c r="E8" s="73">
        <v>3</v>
      </c>
      <c r="F8" s="74"/>
      <c r="G8" s="73">
        <v>3</v>
      </c>
      <c r="H8" s="74"/>
      <c r="I8" s="73">
        <v>3</v>
      </c>
      <c r="J8" s="74"/>
      <c r="K8" s="73">
        <v>3</v>
      </c>
      <c r="L8" s="91"/>
    </row>
    <row r="9" spans="1:15" ht="48" customHeight="1" x14ac:dyDescent="0.25">
      <c r="A9" s="84" t="s">
        <v>93</v>
      </c>
      <c r="B9" s="49" t="s">
        <v>102</v>
      </c>
      <c r="C9" s="49"/>
      <c r="D9" s="24" t="s">
        <v>15</v>
      </c>
      <c r="E9" s="28">
        <v>3</v>
      </c>
      <c r="F9" s="29"/>
      <c r="G9" s="28">
        <v>3</v>
      </c>
      <c r="H9" s="29"/>
      <c r="I9" s="28">
        <v>3</v>
      </c>
      <c r="J9" s="29"/>
      <c r="K9" s="28">
        <v>3</v>
      </c>
      <c r="L9" s="90"/>
    </row>
    <row r="10" spans="1:15" ht="48" customHeight="1" x14ac:dyDescent="0.25">
      <c r="A10" s="88" t="s">
        <v>93</v>
      </c>
      <c r="B10" s="50" t="s">
        <v>102</v>
      </c>
      <c r="C10" s="50"/>
      <c r="D10" s="72" t="s">
        <v>16</v>
      </c>
      <c r="E10" s="73">
        <v>3</v>
      </c>
      <c r="F10" s="74"/>
      <c r="G10" s="73">
        <v>3</v>
      </c>
      <c r="H10" s="74"/>
      <c r="I10" s="73">
        <v>3</v>
      </c>
      <c r="J10" s="74"/>
      <c r="K10" s="73">
        <v>3</v>
      </c>
      <c r="L10" s="91"/>
    </row>
    <row r="11" spans="1:15" ht="36" x14ac:dyDescent="0.25">
      <c r="A11" s="84" t="s">
        <v>344</v>
      </c>
      <c r="B11" s="49" t="s">
        <v>103</v>
      </c>
      <c r="C11" s="49" t="s">
        <v>376</v>
      </c>
      <c r="D11" s="24" t="s">
        <v>15</v>
      </c>
      <c r="E11" s="28">
        <v>3</v>
      </c>
      <c r="F11" s="29"/>
      <c r="G11" s="28">
        <v>3</v>
      </c>
      <c r="H11" s="29"/>
      <c r="I11" s="28">
        <v>3</v>
      </c>
      <c r="J11" s="29"/>
      <c r="K11" s="28">
        <v>3</v>
      </c>
      <c r="L11" s="90"/>
    </row>
    <row r="12" spans="1:15" ht="36" x14ac:dyDescent="0.25">
      <c r="A12" s="85" t="s">
        <v>344</v>
      </c>
      <c r="B12" s="78" t="s">
        <v>103</v>
      </c>
      <c r="C12" s="78" t="s">
        <v>376</v>
      </c>
      <c r="D12" s="72" t="s">
        <v>16</v>
      </c>
      <c r="E12" s="73">
        <v>3</v>
      </c>
      <c r="F12" s="74"/>
      <c r="G12" s="73">
        <v>3</v>
      </c>
      <c r="H12" s="74"/>
      <c r="I12" s="73">
        <v>3</v>
      </c>
      <c r="J12" s="74"/>
      <c r="K12" s="73">
        <v>3</v>
      </c>
      <c r="L12" s="91"/>
    </row>
    <row r="13" spans="1:15" ht="24" x14ac:dyDescent="0.25">
      <c r="A13" s="84" t="s">
        <v>94</v>
      </c>
      <c r="B13" s="79" t="s">
        <v>104</v>
      </c>
      <c r="C13" s="80"/>
      <c r="D13" s="24" t="s">
        <v>15</v>
      </c>
      <c r="E13" s="28">
        <v>3</v>
      </c>
      <c r="F13" s="29"/>
      <c r="G13" s="28">
        <v>3</v>
      </c>
      <c r="H13" s="29"/>
      <c r="I13" s="28">
        <v>3</v>
      </c>
      <c r="J13" s="29"/>
      <c r="K13" s="28">
        <v>3</v>
      </c>
      <c r="L13" s="90"/>
    </row>
    <row r="14" spans="1:15" ht="24" x14ac:dyDescent="0.25">
      <c r="A14" s="85" t="s">
        <v>94</v>
      </c>
      <c r="B14" s="82" t="s">
        <v>104</v>
      </c>
      <c r="C14" s="81"/>
      <c r="D14" s="72" t="s">
        <v>16</v>
      </c>
      <c r="E14" s="73">
        <v>3</v>
      </c>
      <c r="F14" s="74"/>
      <c r="G14" s="73">
        <v>3</v>
      </c>
      <c r="H14" s="74"/>
      <c r="I14" s="73">
        <v>3</v>
      </c>
      <c r="J14" s="74"/>
      <c r="K14" s="73">
        <v>3</v>
      </c>
      <c r="L14" s="91"/>
    </row>
    <row r="15" spans="1:15" ht="24" x14ac:dyDescent="0.25">
      <c r="A15" s="84" t="s">
        <v>99</v>
      </c>
      <c r="B15" s="49" t="s">
        <v>105</v>
      </c>
      <c r="C15" s="80"/>
      <c r="D15" s="24" t="s">
        <v>15</v>
      </c>
      <c r="E15" s="28">
        <v>3</v>
      </c>
      <c r="F15" s="29"/>
      <c r="G15" s="28">
        <v>3</v>
      </c>
      <c r="H15" s="29"/>
      <c r="I15" s="28">
        <v>3</v>
      </c>
      <c r="J15" s="29"/>
      <c r="K15" s="28">
        <v>3</v>
      </c>
      <c r="L15" s="90"/>
    </row>
    <row r="16" spans="1:15" ht="24" x14ac:dyDescent="0.25">
      <c r="A16" s="85" t="s">
        <v>99</v>
      </c>
      <c r="B16" s="78" t="s">
        <v>105</v>
      </c>
      <c r="C16" s="81"/>
      <c r="D16" s="72" t="s">
        <v>16</v>
      </c>
      <c r="E16" s="73">
        <v>3</v>
      </c>
      <c r="F16" s="74"/>
      <c r="G16" s="73">
        <v>3</v>
      </c>
      <c r="H16" s="74"/>
      <c r="I16" s="73">
        <v>3</v>
      </c>
      <c r="J16" s="74"/>
      <c r="K16" s="73">
        <v>3</v>
      </c>
      <c r="L16" s="91"/>
    </row>
    <row r="17" spans="1:12" ht="24" x14ac:dyDescent="0.25">
      <c r="A17" s="84" t="s">
        <v>273</v>
      </c>
      <c r="B17" s="49" t="s">
        <v>74</v>
      </c>
      <c r="C17" s="49"/>
      <c r="D17" s="24" t="s">
        <v>15</v>
      </c>
      <c r="E17" s="28">
        <v>3</v>
      </c>
      <c r="F17" s="29"/>
      <c r="G17" s="28">
        <v>3</v>
      </c>
      <c r="H17" s="29"/>
      <c r="I17" s="28">
        <v>3</v>
      </c>
      <c r="J17" s="29"/>
      <c r="K17" s="28">
        <v>3</v>
      </c>
      <c r="L17" s="90"/>
    </row>
    <row r="18" spans="1:12" ht="24" x14ac:dyDescent="0.25">
      <c r="A18" s="92" t="s">
        <v>273</v>
      </c>
      <c r="B18" s="93" t="s">
        <v>74</v>
      </c>
      <c r="C18" s="94"/>
      <c r="D18" s="95" t="s">
        <v>16</v>
      </c>
      <c r="E18" s="96">
        <v>3</v>
      </c>
      <c r="F18" s="97"/>
      <c r="G18" s="96">
        <v>3</v>
      </c>
      <c r="H18" s="97"/>
      <c r="I18" s="96">
        <v>3</v>
      </c>
      <c r="J18" s="97"/>
      <c r="K18" s="96">
        <v>3</v>
      </c>
      <c r="L18" s="98"/>
    </row>
    <row r="19" spans="1:12" s="25" customFormat="1" ht="18" customHeight="1" x14ac:dyDescent="0.3">
      <c r="A19" s="71" t="s">
        <v>375</v>
      </c>
    </row>
    <row r="20" spans="1:12" s="25" customFormat="1" ht="18" customHeight="1" x14ac:dyDescent="0.3"/>
    <row r="21" spans="1:12" s="25" customFormat="1" ht="18" customHeight="1" x14ac:dyDescent="0.3"/>
    <row r="22" spans="1:12" s="25" customFormat="1" ht="18" customHeight="1" x14ac:dyDescent="0.3"/>
    <row r="23" spans="1:12" s="25" customFormat="1" ht="18" customHeight="1" x14ac:dyDescent="0.3"/>
    <row r="24" spans="1:12" s="25" customFormat="1" ht="18" customHeight="1" x14ac:dyDescent="0.3"/>
    <row r="25" spans="1:12" s="25" customFormat="1" ht="18" customHeight="1" x14ac:dyDescent="0.3"/>
    <row r="26" spans="1:12" s="25" customFormat="1" ht="18" customHeight="1" x14ac:dyDescent="0.3"/>
    <row r="27" spans="1:12" s="25" customFormat="1" ht="18" customHeight="1" x14ac:dyDescent="0.3"/>
    <row r="28" spans="1:12" s="25" customFormat="1" ht="18" customHeight="1" x14ac:dyDescent="0.3"/>
  </sheetData>
  <sheetProtection selectLockedCells="1"/>
  <dataValidations count="2">
    <dataValidation type="list" showInputMessage="1" showErrorMessage="1" promptTitle="Score" sqref="K3:K18 G3:G18 I3:I18" xr:uid="{00000000-0002-0000-0300-000000000000}">
      <formula1>$N$2:$N$2</formula1>
    </dataValidation>
    <dataValidation type="list" showInputMessage="1" showErrorMessage="1" promptTitle="Score" sqref="E3:E18" xr:uid="{00000000-0002-0000-0300-000001000000}">
      <formula1>$O$2:$O$2</formula1>
    </dataValidation>
  </dataValidations>
  <pageMargins left="0.7" right="0.7" top="0.75" bottom="0.75" header="0.3" footer="0.3"/>
  <pageSetup fitToWidth="0" fitToHeight="0" pageOrder="overThenDown" orientation="landscape" horizontalDpi="4294967295" verticalDpi="4294967295"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O26"/>
  <sheetViews>
    <sheetView zoomScaleNormal="100" zoomScaleSheetLayoutView="110" workbookViewId="0"/>
  </sheetViews>
  <sheetFormatPr defaultColWidth="11" defaultRowHeight="12" x14ac:dyDescent="0.25"/>
  <cols>
    <col min="1" max="1" width="22" style="27" customWidth="1"/>
    <col min="2" max="2" width="17" style="27" customWidth="1"/>
    <col min="3" max="3" width="27" style="27" customWidth="1"/>
    <col min="4" max="4" width="10.19921875" style="27" customWidth="1"/>
    <col min="5" max="12" width="11" style="27" customWidth="1"/>
    <col min="13" max="13" width="19.5" style="27" customWidth="1"/>
    <col min="14" max="14" width="0" style="27" hidden="1" customWidth="1"/>
    <col min="15" max="15" width="11" style="27" hidden="1" customWidth="1"/>
    <col min="16" max="17" width="0" style="27" hidden="1" customWidth="1"/>
    <col min="18" max="16384" width="11" style="27"/>
  </cols>
  <sheetData>
    <row r="1" spans="1:15" ht="28.8" customHeight="1" x14ac:dyDescent="0.25">
      <c r="A1" s="61" t="s">
        <v>352</v>
      </c>
      <c r="B1" s="46"/>
      <c r="C1" s="46"/>
      <c r="D1" s="46"/>
      <c r="E1" s="46"/>
      <c r="F1" s="46"/>
      <c r="G1" s="46"/>
      <c r="H1" s="46"/>
      <c r="I1" s="46"/>
      <c r="J1" s="46"/>
      <c r="K1" s="46"/>
      <c r="L1" s="46"/>
      <c r="M1" s="46"/>
      <c r="N1" s="46"/>
      <c r="O1" s="46"/>
    </row>
    <row r="2" spans="1:15" ht="48" x14ac:dyDescent="0.25">
      <c r="A2" s="83" t="s">
        <v>11</v>
      </c>
      <c r="B2" s="76" t="s">
        <v>12</v>
      </c>
      <c r="C2" s="76" t="s">
        <v>13</v>
      </c>
      <c r="D2" s="76" t="s">
        <v>22</v>
      </c>
      <c r="E2" s="76" t="s">
        <v>333</v>
      </c>
      <c r="F2" s="77" t="s">
        <v>336</v>
      </c>
      <c r="G2" s="77" t="s">
        <v>337</v>
      </c>
      <c r="H2" s="77" t="s">
        <v>338</v>
      </c>
      <c r="I2" s="77" t="s">
        <v>339</v>
      </c>
      <c r="J2" s="77" t="s">
        <v>340</v>
      </c>
      <c r="K2" s="77" t="s">
        <v>341</v>
      </c>
      <c r="L2" s="89" t="s">
        <v>342</v>
      </c>
      <c r="N2" s="27">
        <v>2</v>
      </c>
      <c r="O2" s="27">
        <v>3</v>
      </c>
    </row>
    <row r="3" spans="1:15" ht="36" x14ac:dyDescent="0.25">
      <c r="A3" s="49" t="s">
        <v>97</v>
      </c>
      <c r="B3" s="49" t="s">
        <v>74</v>
      </c>
      <c r="C3" s="49" t="s">
        <v>107</v>
      </c>
      <c r="D3" s="47" t="s">
        <v>15</v>
      </c>
      <c r="E3" s="29">
        <v>3</v>
      </c>
      <c r="F3" s="29"/>
      <c r="G3" s="29">
        <v>3</v>
      </c>
      <c r="H3" s="29"/>
      <c r="I3" s="29">
        <v>3</v>
      </c>
      <c r="J3" s="29"/>
      <c r="K3" s="29">
        <v>3</v>
      </c>
      <c r="L3" s="90"/>
    </row>
    <row r="4" spans="1:15" ht="36" x14ac:dyDescent="0.25">
      <c r="A4" s="78" t="s">
        <v>97</v>
      </c>
      <c r="B4" s="78" t="s">
        <v>74</v>
      </c>
      <c r="C4" s="78" t="s">
        <v>107</v>
      </c>
      <c r="D4" s="100" t="s">
        <v>16</v>
      </c>
      <c r="E4" s="74">
        <v>3</v>
      </c>
      <c r="F4" s="74"/>
      <c r="G4" s="74">
        <v>3</v>
      </c>
      <c r="H4" s="74"/>
      <c r="I4" s="74">
        <v>3</v>
      </c>
      <c r="J4" s="74"/>
      <c r="K4" s="74">
        <v>3</v>
      </c>
      <c r="L4" s="91"/>
    </row>
    <row r="5" spans="1:15" ht="60" x14ac:dyDescent="0.25">
      <c r="A5" s="49" t="s">
        <v>98</v>
      </c>
      <c r="B5" s="49" t="s">
        <v>96</v>
      </c>
      <c r="C5" s="49"/>
      <c r="D5" s="47" t="s">
        <v>15</v>
      </c>
      <c r="E5" s="29">
        <v>3</v>
      </c>
      <c r="F5" s="29"/>
      <c r="G5" s="29">
        <v>3</v>
      </c>
      <c r="H5" s="29"/>
      <c r="I5" s="29">
        <v>3</v>
      </c>
      <c r="J5" s="29"/>
      <c r="K5" s="29">
        <v>3</v>
      </c>
      <c r="L5" s="90"/>
    </row>
    <row r="6" spans="1:15" ht="60" x14ac:dyDescent="0.25">
      <c r="A6" s="78" t="s">
        <v>98</v>
      </c>
      <c r="B6" s="78" t="s">
        <v>96</v>
      </c>
      <c r="C6" s="50"/>
      <c r="D6" s="100" t="s">
        <v>16</v>
      </c>
      <c r="E6" s="74">
        <v>3</v>
      </c>
      <c r="F6" s="74"/>
      <c r="G6" s="74">
        <v>3</v>
      </c>
      <c r="H6" s="74"/>
      <c r="I6" s="74">
        <v>3</v>
      </c>
      <c r="J6" s="74"/>
      <c r="K6" s="74">
        <v>3</v>
      </c>
      <c r="L6" s="91"/>
    </row>
    <row r="7" spans="1:15" ht="156" x14ac:dyDescent="0.25">
      <c r="A7" s="101" t="s">
        <v>100</v>
      </c>
      <c r="B7" s="49" t="s">
        <v>101</v>
      </c>
      <c r="C7" s="102"/>
      <c r="D7" s="47" t="s">
        <v>15</v>
      </c>
      <c r="E7" s="29">
        <v>3</v>
      </c>
      <c r="F7" s="29"/>
      <c r="G7" s="29">
        <v>3</v>
      </c>
      <c r="H7" s="29"/>
      <c r="I7" s="29">
        <v>3</v>
      </c>
      <c r="J7" s="32" t="s">
        <v>330</v>
      </c>
      <c r="K7" s="29">
        <v>3</v>
      </c>
      <c r="L7" s="90"/>
    </row>
    <row r="8" spans="1:15" ht="36" x14ac:dyDescent="0.25">
      <c r="A8" s="103" t="s">
        <v>100</v>
      </c>
      <c r="B8" s="78" t="s">
        <v>101</v>
      </c>
      <c r="C8" s="102"/>
      <c r="D8" s="100" t="s">
        <v>16</v>
      </c>
      <c r="E8" s="74">
        <v>3</v>
      </c>
      <c r="F8" s="74"/>
      <c r="G8" s="74">
        <v>3</v>
      </c>
      <c r="H8" s="74"/>
      <c r="I8" s="74">
        <v>3</v>
      </c>
      <c r="J8" s="74"/>
      <c r="K8" s="74">
        <v>3</v>
      </c>
      <c r="L8" s="91"/>
    </row>
    <row r="9" spans="1:15" ht="60" x14ac:dyDescent="0.25">
      <c r="A9" s="49" t="s">
        <v>93</v>
      </c>
      <c r="B9" s="49" t="s">
        <v>102</v>
      </c>
      <c r="C9" s="49"/>
      <c r="D9" s="47" t="s">
        <v>15</v>
      </c>
      <c r="E9" s="29">
        <v>3</v>
      </c>
      <c r="F9" s="29"/>
      <c r="G9" s="29">
        <v>3</v>
      </c>
      <c r="H9" s="29"/>
      <c r="I9" s="29">
        <v>3</v>
      </c>
      <c r="J9" s="32"/>
      <c r="K9" s="29">
        <v>3</v>
      </c>
      <c r="L9" s="90"/>
    </row>
    <row r="10" spans="1:15" ht="60" x14ac:dyDescent="0.25">
      <c r="A10" s="78" t="s">
        <v>93</v>
      </c>
      <c r="B10" s="78" t="s">
        <v>102</v>
      </c>
      <c r="C10" s="50"/>
      <c r="D10" s="100" t="s">
        <v>16</v>
      </c>
      <c r="E10" s="74">
        <v>3</v>
      </c>
      <c r="F10" s="74"/>
      <c r="G10" s="74">
        <v>3</v>
      </c>
      <c r="H10" s="74"/>
      <c r="I10" s="74">
        <v>3</v>
      </c>
      <c r="J10" s="74"/>
      <c r="K10" s="74">
        <v>3</v>
      </c>
      <c r="L10" s="91"/>
    </row>
    <row r="11" spans="1:15" ht="60" customHeight="1" x14ac:dyDescent="0.25">
      <c r="A11" s="49" t="s">
        <v>344</v>
      </c>
      <c r="B11" s="49" t="s">
        <v>103</v>
      </c>
      <c r="C11" s="49" t="s">
        <v>77</v>
      </c>
      <c r="D11" s="47" t="s">
        <v>15</v>
      </c>
      <c r="E11" s="29">
        <v>3</v>
      </c>
      <c r="F11" s="29"/>
      <c r="G11" s="29">
        <v>3</v>
      </c>
      <c r="H11" s="29"/>
      <c r="I11" s="29">
        <v>3</v>
      </c>
      <c r="J11" s="32" t="s">
        <v>25</v>
      </c>
      <c r="K11" s="29">
        <v>3</v>
      </c>
      <c r="L11" s="107"/>
    </row>
    <row r="12" spans="1:15" ht="60" customHeight="1" x14ac:dyDescent="0.25">
      <c r="A12" s="78" t="s">
        <v>344</v>
      </c>
      <c r="B12" s="78" t="s">
        <v>103</v>
      </c>
      <c r="C12" s="78" t="s">
        <v>77</v>
      </c>
      <c r="D12" s="100" t="s">
        <v>16</v>
      </c>
      <c r="E12" s="74">
        <v>3</v>
      </c>
      <c r="F12" s="74"/>
      <c r="G12" s="74">
        <v>3</v>
      </c>
      <c r="H12" s="74"/>
      <c r="I12" s="74">
        <v>3</v>
      </c>
      <c r="J12" s="74"/>
      <c r="K12" s="74">
        <v>3</v>
      </c>
      <c r="L12" s="91"/>
    </row>
    <row r="13" spans="1:15" ht="36" x14ac:dyDescent="0.25">
      <c r="A13" s="49" t="s">
        <v>94</v>
      </c>
      <c r="B13" s="104" t="s">
        <v>104</v>
      </c>
      <c r="C13" s="104"/>
      <c r="D13" s="47" t="s">
        <v>15</v>
      </c>
      <c r="E13" s="29">
        <v>3</v>
      </c>
      <c r="F13" s="29"/>
      <c r="G13" s="29">
        <v>3</v>
      </c>
      <c r="H13" s="29"/>
      <c r="I13" s="29">
        <v>3</v>
      </c>
      <c r="J13" s="32" t="s">
        <v>25</v>
      </c>
      <c r="K13" s="29">
        <v>3</v>
      </c>
      <c r="L13" s="107"/>
    </row>
    <row r="14" spans="1:15" ht="36" x14ac:dyDescent="0.25">
      <c r="A14" s="78" t="s">
        <v>94</v>
      </c>
      <c r="B14" s="105" t="s">
        <v>104</v>
      </c>
      <c r="C14" s="106"/>
      <c r="D14" s="100" t="s">
        <v>16</v>
      </c>
      <c r="E14" s="74">
        <v>3</v>
      </c>
      <c r="F14" s="74"/>
      <c r="G14" s="74">
        <v>3</v>
      </c>
      <c r="H14" s="74"/>
      <c r="I14" s="74">
        <v>3</v>
      </c>
      <c r="J14" s="74"/>
      <c r="K14" s="74">
        <v>3</v>
      </c>
      <c r="L14" s="91"/>
    </row>
    <row r="15" spans="1:15" ht="24" x14ac:dyDescent="0.25">
      <c r="A15" s="49" t="s">
        <v>99</v>
      </c>
      <c r="B15" s="49" t="s">
        <v>105</v>
      </c>
      <c r="C15" s="104"/>
      <c r="D15" s="47" t="s">
        <v>15</v>
      </c>
      <c r="E15" s="29">
        <v>3</v>
      </c>
      <c r="F15" s="29"/>
      <c r="G15" s="29">
        <v>3</v>
      </c>
      <c r="H15" s="29"/>
      <c r="I15" s="29">
        <v>3</v>
      </c>
      <c r="J15" s="32" t="s">
        <v>25</v>
      </c>
      <c r="K15" s="29">
        <v>3</v>
      </c>
      <c r="L15" s="107"/>
    </row>
    <row r="16" spans="1:15" ht="24" x14ac:dyDescent="0.25">
      <c r="A16" s="78" t="s">
        <v>99</v>
      </c>
      <c r="B16" s="78" t="s">
        <v>105</v>
      </c>
      <c r="C16" s="106"/>
      <c r="D16" s="100" t="s">
        <v>16</v>
      </c>
      <c r="E16" s="74">
        <v>3</v>
      </c>
      <c r="F16" s="74"/>
      <c r="G16" s="74">
        <v>3</v>
      </c>
      <c r="H16" s="74"/>
      <c r="I16" s="74">
        <v>3</v>
      </c>
      <c r="J16" s="74"/>
      <c r="K16" s="74">
        <v>3</v>
      </c>
      <c r="L16" s="91"/>
    </row>
    <row r="17" spans="1:12" ht="24" x14ac:dyDescent="0.25">
      <c r="A17" s="49" t="s">
        <v>273</v>
      </c>
      <c r="B17" s="49" t="s">
        <v>75</v>
      </c>
      <c r="C17" s="49"/>
      <c r="D17" s="47" t="s">
        <v>15</v>
      </c>
      <c r="E17" s="29">
        <v>3</v>
      </c>
      <c r="F17" s="29"/>
      <c r="G17" s="29">
        <v>3</v>
      </c>
      <c r="H17" s="29"/>
      <c r="I17" s="29">
        <v>3</v>
      </c>
      <c r="J17" s="29"/>
      <c r="K17" s="29">
        <v>3</v>
      </c>
      <c r="L17" s="90"/>
    </row>
    <row r="18" spans="1:12" ht="24" x14ac:dyDescent="0.25">
      <c r="A18" s="93" t="s">
        <v>273</v>
      </c>
      <c r="B18" s="93" t="s">
        <v>75</v>
      </c>
      <c r="C18" s="94"/>
      <c r="D18" s="108" t="s">
        <v>16</v>
      </c>
      <c r="E18" s="97">
        <v>3</v>
      </c>
      <c r="F18" s="97"/>
      <c r="G18" s="97">
        <v>3</v>
      </c>
      <c r="H18" s="97"/>
      <c r="I18" s="97">
        <v>3</v>
      </c>
      <c r="J18" s="97"/>
      <c r="K18" s="97">
        <v>3</v>
      </c>
      <c r="L18" s="98"/>
    </row>
    <row r="19" spans="1:12" s="33" customFormat="1" ht="15.6" x14ac:dyDescent="0.3">
      <c r="A19" s="109" t="s">
        <v>375</v>
      </c>
    </row>
    <row r="20" spans="1:12" s="33" customFormat="1" ht="15.6" x14ac:dyDescent="0.3"/>
    <row r="21" spans="1:12" s="33" customFormat="1" ht="15.6" x14ac:dyDescent="0.3"/>
    <row r="22" spans="1:12" s="33" customFormat="1" ht="15.6" x14ac:dyDescent="0.3"/>
    <row r="23" spans="1:12" s="33" customFormat="1" ht="15.6" x14ac:dyDescent="0.3"/>
    <row r="24" spans="1:12" s="33" customFormat="1" ht="15.6" x14ac:dyDescent="0.3"/>
    <row r="25" spans="1:12" s="33" customFormat="1" ht="15.6" x14ac:dyDescent="0.3"/>
    <row r="26" spans="1:12" s="33" customFormat="1" ht="15.6" x14ac:dyDescent="0.3"/>
  </sheetData>
  <sheetProtection selectLockedCells="1"/>
  <dataValidations count="2">
    <dataValidation type="list" showInputMessage="1" showErrorMessage="1" promptTitle="Score" sqref="G3:G18 K3:K18 I3:I18" xr:uid="{00000000-0002-0000-0400-000000000000}">
      <formula1>$N$2:$N$2</formula1>
    </dataValidation>
    <dataValidation type="list" showInputMessage="1" showErrorMessage="1" promptTitle="Score" sqref="E3:E18" xr:uid="{00000000-0002-0000-0400-000001000000}">
      <formula1>$O$2:$O$2</formula1>
    </dataValidation>
  </dataValidations>
  <pageMargins left="0.7" right="0.7" top="0.75" bottom="0.75" header="0.3" footer="0.3"/>
  <pageSetup fitToWidth="0" fitToHeight="0" pageOrder="overThenDown" orientation="landscape" horizontalDpi="4294967295" verticalDpi="4294967295"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L44"/>
  <sheetViews>
    <sheetView zoomScale="89" zoomScaleNormal="89" zoomScaleSheetLayoutView="100" zoomScalePageLayoutView="89" workbookViewId="0"/>
  </sheetViews>
  <sheetFormatPr defaultColWidth="8.796875" defaultRowHeight="15.6" x14ac:dyDescent="0.3"/>
  <cols>
    <col min="1" max="1" width="49.69921875" customWidth="1"/>
    <col min="2" max="6" width="14" customWidth="1"/>
    <col min="7" max="7" width="12.09765625" customWidth="1"/>
    <col min="8" max="9" width="11" customWidth="1"/>
    <col min="10" max="10" width="13.09765625" customWidth="1"/>
    <col min="11" max="11" width="8.796875" customWidth="1"/>
    <col min="12" max="12" width="27.796875" customWidth="1"/>
  </cols>
  <sheetData>
    <row r="1" spans="1:12" s="12" customFormat="1" ht="28.8" customHeight="1" x14ac:dyDescent="0.3">
      <c r="A1" s="110" t="s">
        <v>349</v>
      </c>
      <c r="B1" s="110"/>
      <c r="C1" s="110"/>
      <c r="D1" s="110"/>
      <c r="E1" s="110"/>
      <c r="F1" s="111"/>
      <c r="G1" s="228"/>
      <c r="H1" s="228"/>
      <c r="I1" s="228"/>
      <c r="J1" s="228"/>
      <c r="K1" s="228"/>
      <c r="L1" s="228"/>
    </row>
    <row r="2" spans="1:12" ht="31.2" x14ac:dyDescent="0.3">
      <c r="A2" s="112" t="s">
        <v>50</v>
      </c>
      <c r="B2" s="122" t="s">
        <v>56</v>
      </c>
      <c r="C2" s="122" t="s">
        <v>57</v>
      </c>
      <c r="D2" s="122" t="s">
        <v>58</v>
      </c>
      <c r="E2" s="123" t="s">
        <v>59</v>
      </c>
    </row>
    <row r="3" spans="1:12" x14ac:dyDescent="0.3">
      <c r="A3" s="113" t="s">
        <v>97</v>
      </c>
      <c r="B3" s="114">
        <f>Scorecard_Site1!E3</f>
        <v>3</v>
      </c>
      <c r="C3" s="114">
        <f>Scorecard_Site1!G3</f>
        <v>3</v>
      </c>
      <c r="D3" s="114">
        <f>Scorecard_Site1!I3</f>
        <v>3</v>
      </c>
      <c r="E3" s="115">
        <f>Scorecard_Site1!K3</f>
        <v>3</v>
      </c>
      <c r="L3" s="18"/>
    </row>
    <row r="4" spans="1:12" x14ac:dyDescent="0.3">
      <c r="A4" s="113" t="s">
        <v>98</v>
      </c>
      <c r="B4" s="114">
        <f>Scorecard_Site1!E5</f>
        <v>3</v>
      </c>
      <c r="C4" s="114">
        <f>Scorecard_Site1!G5</f>
        <v>3</v>
      </c>
      <c r="D4" s="114">
        <f>Scorecard_Site1!I5</f>
        <v>3</v>
      </c>
      <c r="E4" s="115">
        <f>Scorecard_Site1!K5</f>
        <v>3</v>
      </c>
    </row>
    <row r="5" spans="1:12" x14ac:dyDescent="0.3">
      <c r="A5" s="113" t="s">
        <v>100</v>
      </c>
      <c r="B5" s="114">
        <f>Scorecard_Site1!E7</f>
        <v>3</v>
      </c>
      <c r="C5" s="114">
        <f>Scorecard_Site1!G7</f>
        <v>3</v>
      </c>
      <c r="D5" s="114">
        <f>Scorecard_Site1!I7</f>
        <v>3</v>
      </c>
      <c r="E5" s="115">
        <f>Scorecard_Site1!K7</f>
        <v>3</v>
      </c>
    </row>
    <row r="6" spans="1:12" x14ac:dyDescent="0.3">
      <c r="A6" s="116" t="s">
        <v>93</v>
      </c>
      <c r="B6" s="114">
        <f>Scorecard_Site1!E9</f>
        <v>3</v>
      </c>
      <c r="C6" s="114">
        <f>Scorecard_Site1!G9</f>
        <v>3</v>
      </c>
      <c r="D6" s="114">
        <f>Scorecard_Site1!I9</f>
        <v>3</v>
      </c>
      <c r="E6" s="115">
        <f>Scorecard_Site1!K9</f>
        <v>3</v>
      </c>
      <c r="L6" s="18"/>
    </row>
    <row r="7" spans="1:12" x14ac:dyDescent="0.3">
      <c r="A7" s="116" t="s">
        <v>73</v>
      </c>
      <c r="B7" s="114">
        <f>Scorecard_Site1!E11</f>
        <v>3</v>
      </c>
      <c r="C7" s="114">
        <f>Scorecard_Site1!G11</f>
        <v>3</v>
      </c>
      <c r="D7" s="114">
        <f>Scorecard_Site1!I11</f>
        <v>3</v>
      </c>
      <c r="E7" s="115">
        <f>Scorecard_Site1!K11</f>
        <v>3</v>
      </c>
    </row>
    <row r="8" spans="1:12" x14ac:dyDescent="0.3">
      <c r="A8" s="116" t="s">
        <v>94</v>
      </c>
      <c r="B8" s="114">
        <f>Scorecard_Site1!E13</f>
        <v>3</v>
      </c>
      <c r="C8" s="114">
        <f>Scorecard_Site1!G13</f>
        <v>3</v>
      </c>
      <c r="D8" s="114">
        <f>Scorecard_Site1!I13</f>
        <v>3</v>
      </c>
      <c r="E8" s="115">
        <f>Scorecard_Site1!K13</f>
        <v>3</v>
      </c>
    </row>
    <row r="9" spans="1:12" x14ac:dyDescent="0.3">
      <c r="A9" s="116" t="s">
        <v>99</v>
      </c>
      <c r="B9" s="114">
        <f>Scorecard_Site1!E15</f>
        <v>3</v>
      </c>
      <c r="C9" s="114">
        <f>Scorecard_Site1!G15</f>
        <v>3</v>
      </c>
      <c r="D9" s="114">
        <f>Scorecard_Site1!I15</f>
        <v>3</v>
      </c>
      <c r="E9" s="115">
        <f>Scorecard_Site1!K15</f>
        <v>3</v>
      </c>
    </row>
    <row r="10" spans="1:12" x14ac:dyDescent="0.3">
      <c r="A10" s="117" t="s">
        <v>273</v>
      </c>
      <c r="B10" s="114">
        <f>Scorecard_Site1!E17</f>
        <v>3</v>
      </c>
      <c r="C10" s="114">
        <f>Scorecard_Site1!G17</f>
        <v>3</v>
      </c>
      <c r="D10" s="114">
        <f>Scorecard_Site1!I17</f>
        <v>3</v>
      </c>
      <c r="E10" s="115">
        <f>Scorecard_Site1!K17</f>
        <v>3</v>
      </c>
    </row>
    <row r="11" spans="1:12" x14ac:dyDescent="0.3">
      <c r="A11" s="99" t="s">
        <v>55</v>
      </c>
      <c r="B11" s="118">
        <f>SUM(B3:B10)</f>
        <v>24</v>
      </c>
      <c r="C11" s="118">
        <f t="shared" ref="C11:E11" si="0">SUM(C3:C10)</f>
        <v>24</v>
      </c>
      <c r="D11" s="118">
        <f t="shared" si="0"/>
        <v>24</v>
      </c>
      <c r="E11" s="4">
        <f t="shared" si="0"/>
        <v>24</v>
      </c>
    </row>
    <row r="12" spans="1:12" x14ac:dyDescent="0.3">
      <c r="A12" s="71" t="s">
        <v>332</v>
      </c>
    </row>
    <row r="13" spans="1:12" ht="31.2" x14ac:dyDescent="0.3">
      <c r="A13" s="121" t="s">
        <v>346</v>
      </c>
      <c r="B13" s="122" t="s">
        <v>56</v>
      </c>
      <c r="C13" s="122" t="s">
        <v>57</v>
      </c>
      <c r="D13" s="122" t="s">
        <v>58</v>
      </c>
      <c r="E13" s="123" t="s">
        <v>59</v>
      </c>
    </row>
    <row r="14" spans="1:12" x14ac:dyDescent="0.3">
      <c r="A14" s="124" t="s">
        <v>60</v>
      </c>
      <c r="B14" s="125">
        <f>AVERAGEIF(B3:B10, "&gt;0")</f>
        <v>3</v>
      </c>
      <c r="C14" s="125">
        <f>AVERAGEIF(C3:C10, "&gt;0")</f>
        <v>3</v>
      </c>
      <c r="D14" s="125">
        <f>AVERAGEIF(D3:D10, "&gt;0")</f>
        <v>3</v>
      </c>
      <c r="E14" s="126">
        <f>AVERAGEIF(E3:E10, "&gt;0")</f>
        <v>3</v>
      </c>
    </row>
    <row r="15" spans="1:12" x14ac:dyDescent="0.3">
      <c r="A15" s="124" t="s">
        <v>61</v>
      </c>
      <c r="B15" s="114">
        <f>COUNTIF(B3:B10,"3")</f>
        <v>8</v>
      </c>
      <c r="C15" s="114">
        <f>COUNTIF(C3:C10,"3")</f>
        <v>8</v>
      </c>
      <c r="D15" s="114">
        <f>COUNTIF(D3:D10,"3")</f>
        <v>8</v>
      </c>
      <c r="E15" s="115">
        <f>COUNTIF(E3:E10,"3")</f>
        <v>8</v>
      </c>
    </row>
    <row r="16" spans="1:12" x14ac:dyDescent="0.3">
      <c r="A16" s="124" t="s">
        <v>62</v>
      </c>
      <c r="B16" s="114">
        <f>COUNTIF(B3:B10,"&lt;&gt;0")</f>
        <v>8</v>
      </c>
      <c r="C16" s="114">
        <f>COUNTIF(C3:C10,"&lt;&gt;0")</f>
        <v>8</v>
      </c>
      <c r="D16" s="114">
        <f>COUNTIF(D3:D10,"&lt;&gt;0")</f>
        <v>8</v>
      </c>
      <c r="E16" s="115">
        <f>COUNTIF(E3:E10,"&lt;&gt;0")</f>
        <v>8</v>
      </c>
    </row>
    <row r="17" spans="1:12" x14ac:dyDescent="0.3">
      <c r="A17" s="127" t="s">
        <v>63</v>
      </c>
      <c r="B17" s="128">
        <f>SUM(B15/B16)</f>
        <v>1</v>
      </c>
      <c r="C17" s="128">
        <f>SUM(C15/C16)</f>
        <v>1</v>
      </c>
      <c r="D17" s="128">
        <f>SUM(D15/D16)</f>
        <v>1</v>
      </c>
      <c r="E17" s="129">
        <f>SUM(E15/E16)</f>
        <v>1</v>
      </c>
    </row>
    <row r="18" spans="1:12" s="120" customFormat="1" ht="28.05" customHeight="1" x14ac:dyDescent="0.3">
      <c r="A18" s="119" t="s">
        <v>332</v>
      </c>
    </row>
    <row r="19" spans="1:12" ht="28.8" customHeight="1" x14ac:dyDescent="0.5">
      <c r="A19" s="52" t="s">
        <v>353</v>
      </c>
      <c r="B19" s="48"/>
      <c r="C19" s="48"/>
      <c r="D19" s="48"/>
      <c r="E19" s="48"/>
      <c r="F19" s="48"/>
    </row>
    <row r="20" spans="1:12" ht="69" x14ac:dyDescent="0.3">
      <c r="A20" s="130" t="s">
        <v>51</v>
      </c>
      <c r="B20" s="131" t="s">
        <v>52</v>
      </c>
      <c r="C20" s="131" t="s">
        <v>53</v>
      </c>
      <c r="D20" s="131" t="s">
        <v>54</v>
      </c>
      <c r="E20" s="131" t="s">
        <v>55</v>
      </c>
      <c r="F20" s="132" t="s">
        <v>377</v>
      </c>
    </row>
    <row r="21" spans="1:12" ht="25.8" x14ac:dyDescent="0.5">
      <c r="A21" s="99">
        <v>3</v>
      </c>
      <c r="B21" s="118">
        <v>32</v>
      </c>
      <c r="C21" s="118">
        <v>96</v>
      </c>
      <c r="D21" s="118">
        <v>32</v>
      </c>
      <c r="E21" s="118">
        <v>96</v>
      </c>
      <c r="F21" s="133">
        <v>1</v>
      </c>
      <c r="G21" s="229"/>
      <c r="H21" s="229"/>
      <c r="I21" s="229"/>
      <c r="J21" s="229"/>
      <c r="K21" s="229"/>
      <c r="L21" s="229"/>
    </row>
    <row r="22" spans="1:12" ht="28.05" customHeight="1" x14ac:dyDescent="0.3">
      <c r="A22" s="119" t="s">
        <v>332</v>
      </c>
    </row>
    <row r="23" spans="1:12" ht="25.8" x14ac:dyDescent="0.5">
      <c r="A23" s="52" t="s">
        <v>354</v>
      </c>
      <c r="B23" s="48"/>
      <c r="C23" s="48"/>
      <c r="D23" s="48"/>
      <c r="E23" s="48"/>
      <c r="L23" s="18"/>
    </row>
    <row r="24" spans="1:12" ht="31.2" x14ac:dyDescent="0.3">
      <c r="A24" s="143" t="s">
        <v>50</v>
      </c>
      <c r="B24" s="141" t="s">
        <v>56</v>
      </c>
      <c r="C24" s="141" t="s">
        <v>57</v>
      </c>
      <c r="D24" s="141" t="s">
        <v>58</v>
      </c>
      <c r="E24" s="142" t="s">
        <v>59</v>
      </c>
    </row>
    <row r="25" spans="1:12" x14ac:dyDescent="0.3">
      <c r="A25" s="113" t="s">
        <v>97</v>
      </c>
      <c r="B25" s="114">
        <f>Scorecard_Site1!E4</f>
        <v>3</v>
      </c>
      <c r="C25" s="114">
        <f>Scorecard_Site1!G4</f>
        <v>3</v>
      </c>
      <c r="D25" s="114">
        <f>Scorecard_Site1!I4</f>
        <v>3</v>
      </c>
      <c r="E25" s="115">
        <f>Scorecard_Site1!K4</f>
        <v>3</v>
      </c>
    </row>
    <row r="26" spans="1:12" x14ac:dyDescent="0.3">
      <c r="A26" s="113" t="s">
        <v>98</v>
      </c>
      <c r="B26" s="114">
        <f>Scorecard_Site1!E6</f>
        <v>3</v>
      </c>
      <c r="C26" s="114">
        <f>Scorecard_Site1!G6</f>
        <v>3</v>
      </c>
      <c r="D26" s="114">
        <f>Scorecard_Site1!I6</f>
        <v>3</v>
      </c>
      <c r="E26" s="115">
        <f>Scorecard_Site1!K6</f>
        <v>3</v>
      </c>
      <c r="G26" s="30"/>
      <c r="H26" s="30"/>
      <c r="I26" s="30"/>
      <c r="J26" s="30"/>
      <c r="K26" s="30"/>
      <c r="L26" s="30"/>
    </row>
    <row r="27" spans="1:12" x14ac:dyDescent="0.3">
      <c r="A27" s="113" t="s">
        <v>100</v>
      </c>
      <c r="B27" s="114">
        <f>Scorecard_Site1!E8</f>
        <v>3</v>
      </c>
      <c r="C27" s="114">
        <f>Scorecard_Site1!G8</f>
        <v>3</v>
      </c>
      <c r="D27" s="114">
        <f>Scorecard_Site1!I8</f>
        <v>3</v>
      </c>
      <c r="E27" s="115">
        <f>Scorecard_Site1!K8</f>
        <v>3</v>
      </c>
    </row>
    <row r="28" spans="1:12" x14ac:dyDescent="0.3">
      <c r="A28" s="116" t="s">
        <v>93</v>
      </c>
      <c r="B28" s="114">
        <f>Scorecard_Site1!E10</f>
        <v>3</v>
      </c>
      <c r="C28" s="114">
        <f>Scorecard_Site1!G10</f>
        <v>3</v>
      </c>
      <c r="D28" s="114">
        <f>Scorecard_Site1!I10</f>
        <v>3</v>
      </c>
      <c r="E28" s="115">
        <f>Scorecard_Site1!K10</f>
        <v>3</v>
      </c>
    </row>
    <row r="29" spans="1:12" x14ac:dyDescent="0.3">
      <c r="A29" s="116" t="s">
        <v>73</v>
      </c>
      <c r="B29" s="114">
        <f>Scorecard_Site1!E12</f>
        <v>3</v>
      </c>
      <c r="C29" s="114">
        <f>Scorecard_Site1!G12</f>
        <v>3</v>
      </c>
      <c r="D29" s="114">
        <f>Scorecard_Site1!I12</f>
        <v>3</v>
      </c>
      <c r="E29" s="115">
        <f>Scorecard_Site1!K12</f>
        <v>3</v>
      </c>
    </row>
    <row r="30" spans="1:12" x14ac:dyDescent="0.3">
      <c r="A30" s="116" t="s">
        <v>94</v>
      </c>
      <c r="B30" s="114">
        <f>Scorecard_Site1!E14</f>
        <v>3</v>
      </c>
      <c r="C30" s="114">
        <f>Scorecard_Site1!G14</f>
        <v>3</v>
      </c>
      <c r="D30" s="114">
        <f>Scorecard_Site1!I14</f>
        <v>3</v>
      </c>
      <c r="E30" s="115">
        <f>Scorecard_Site1!K14</f>
        <v>3</v>
      </c>
    </row>
    <row r="31" spans="1:12" x14ac:dyDescent="0.3">
      <c r="A31" s="116" t="s">
        <v>99</v>
      </c>
      <c r="B31" s="114">
        <f>Scorecard_Site1!E16</f>
        <v>3</v>
      </c>
      <c r="C31" s="114">
        <f>Scorecard_Site1!G16</f>
        <v>3</v>
      </c>
      <c r="D31" s="114">
        <f>Scorecard_Site1!I16</f>
        <v>3</v>
      </c>
      <c r="E31" s="115">
        <f>Scorecard_Site1!K16</f>
        <v>3</v>
      </c>
    </row>
    <row r="32" spans="1:12" x14ac:dyDescent="0.3">
      <c r="A32" s="117" t="s">
        <v>273</v>
      </c>
      <c r="B32" s="114">
        <f>Scorecard_Site1!E18</f>
        <v>3</v>
      </c>
      <c r="C32" s="114">
        <f>Scorecard_Site1!G18</f>
        <v>3</v>
      </c>
      <c r="D32" s="114">
        <f>Scorecard_Site1!I18</f>
        <v>3</v>
      </c>
      <c r="E32" s="115">
        <f>Scorecard_Site1!K18</f>
        <v>3</v>
      </c>
    </row>
    <row r="33" spans="1:7" x14ac:dyDescent="0.3">
      <c r="A33" s="99" t="s">
        <v>347</v>
      </c>
      <c r="B33" s="118">
        <f>SUM(B28:B32)</f>
        <v>15</v>
      </c>
      <c r="C33" s="118">
        <f>SUM(C28:C32)</f>
        <v>15</v>
      </c>
      <c r="D33" s="118">
        <f>SUM(D28:D32)</f>
        <v>15</v>
      </c>
      <c r="E33" s="4">
        <f>SUM(E28:E32)</f>
        <v>15</v>
      </c>
    </row>
    <row r="34" spans="1:7" x14ac:dyDescent="0.3">
      <c r="A34" s="71" t="s">
        <v>332</v>
      </c>
    </row>
    <row r="35" spans="1:7" ht="31.2" x14ac:dyDescent="0.3">
      <c r="A35" s="140" t="s">
        <v>348</v>
      </c>
      <c r="B35" s="141" t="s">
        <v>56</v>
      </c>
      <c r="C35" s="141" t="s">
        <v>57</v>
      </c>
      <c r="D35" s="141" t="s">
        <v>58</v>
      </c>
      <c r="E35" s="142" t="s">
        <v>59</v>
      </c>
    </row>
    <row r="36" spans="1:7" x14ac:dyDescent="0.3">
      <c r="A36" s="124" t="s">
        <v>60</v>
      </c>
      <c r="B36" s="125">
        <f>AVERAGEIF(B25:B32, "&gt;0")</f>
        <v>3</v>
      </c>
      <c r="C36" s="125">
        <f>AVERAGEIF(C25:C32, "&gt;0")</f>
        <v>3</v>
      </c>
      <c r="D36" s="125">
        <f>AVERAGEIF(D25:D32, "&gt;0")</f>
        <v>3</v>
      </c>
      <c r="E36" s="126">
        <f>AVERAGEIF(E25:E32, "&gt;0")</f>
        <v>3</v>
      </c>
    </row>
    <row r="37" spans="1:7" x14ac:dyDescent="0.3">
      <c r="A37" s="124" t="s">
        <v>61</v>
      </c>
      <c r="B37" s="114">
        <f>COUNTIF(B25:B32,"3")</f>
        <v>8</v>
      </c>
      <c r="C37" s="114">
        <f>COUNTIF(C25:C32,"3")</f>
        <v>8</v>
      </c>
      <c r="D37" s="114">
        <f>COUNTIF(D25:D32,"3")</f>
        <v>8</v>
      </c>
      <c r="E37" s="115">
        <f>COUNTIF(E25:E32,"3")</f>
        <v>8</v>
      </c>
    </row>
    <row r="38" spans="1:7" x14ac:dyDescent="0.3">
      <c r="A38" s="124" t="s">
        <v>62</v>
      </c>
      <c r="B38" s="114">
        <f>COUNTIF(B25:B32,"&lt;&gt;0")</f>
        <v>8</v>
      </c>
      <c r="C38" s="114">
        <f>COUNTIF(C25:C32,"&lt;&gt;0")</f>
        <v>8</v>
      </c>
      <c r="D38" s="114">
        <f>COUNTIF(D25:D32,"&lt;&gt;0")</f>
        <v>8</v>
      </c>
      <c r="E38" s="115">
        <f>COUNTIF(E25:E32,"&lt;&gt;0")</f>
        <v>8</v>
      </c>
    </row>
    <row r="39" spans="1:7" x14ac:dyDescent="0.3">
      <c r="A39" s="127" t="s">
        <v>63</v>
      </c>
      <c r="B39" s="128">
        <f>SUM(B37/B38)</f>
        <v>1</v>
      </c>
      <c r="C39" s="128">
        <f>SUM(C37/C38)</f>
        <v>1</v>
      </c>
      <c r="D39" s="128">
        <f>SUM(D37/D38)</f>
        <v>1</v>
      </c>
      <c r="E39" s="129">
        <f>SUM(E37/E38)</f>
        <v>1</v>
      </c>
      <c r="G39" s="34"/>
    </row>
    <row r="40" spans="1:7" ht="28.05" customHeight="1" x14ac:dyDescent="0.3">
      <c r="A40" s="119" t="s">
        <v>332</v>
      </c>
    </row>
    <row r="41" spans="1:7" s="26" customFormat="1" ht="28.8" customHeight="1" x14ac:dyDescent="0.3">
      <c r="A41" s="52" t="s">
        <v>355</v>
      </c>
    </row>
    <row r="42" spans="1:7" ht="69" x14ac:dyDescent="0.3">
      <c r="A42" s="134" t="s">
        <v>51</v>
      </c>
      <c r="B42" s="135" t="s">
        <v>52</v>
      </c>
      <c r="C42" s="135" t="s">
        <v>53</v>
      </c>
      <c r="D42" s="135" t="s">
        <v>54</v>
      </c>
      <c r="E42" s="135" t="s">
        <v>55</v>
      </c>
      <c r="F42" s="136" t="s">
        <v>329</v>
      </c>
    </row>
    <row r="43" spans="1:7" x14ac:dyDescent="0.3">
      <c r="A43" s="137">
        <v>3</v>
      </c>
      <c r="B43" s="138">
        <v>32</v>
      </c>
      <c r="C43" s="138">
        <v>96</v>
      </c>
      <c r="D43" s="138">
        <v>32</v>
      </c>
      <c r="E43" s="138">
        <v>96</v>
      </c>
      <c r="F43" s="139">
        <v>1</v>
      </c>
    </row>
    <row r="44" spans="1:7" x14ac:dyDescent="0.3">
      <c r="A44" s="144" t="s">
        <v>375</v>
      </c>
    </row>
  </sheetData>
  <sheetProtection selectLockedCells="1"/>
  <mergeCells count="2">
    <mergeCell ref="G1:L1"/>
    <mergeCell ref="G21:L21"/>
  </mergeCells>
  <pageMargins left="0.7" right="0.7" top="0.75" bottom="0.75" header="0.3" footer="0.3"/>
  <pageSetup orientation="portrait" r:id="rId1"/>
  <tableParts count="6">
    <tablePart r:id="rId2"/>
    <tablePart r:id="rId3"/>
    <tablePart r:id="rId4"/>
    <tablePart r:id="rId5"/>
    <tablePart r:id="rId6"/>
    <tablePart r:id="rId7"/>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L44"/>
  <sheetViews>
    <sheetView zoomScale="89" zoomScaleNormal="89" zoomScaleSheetLayoutView="100" zoomScalePageLayoutView="89" workbookViewId="0"/>
  </sheetViews>
  <sheetFormatPr defaultColWidth="8.796875" defaultRowHeight="15.6" x14ac:dyDescent="0.3"/>
  <cols>
    <col min="1" max="1" width="49.69921875" customWidth="1"/>
    <col min="2" max="6" width="14" customWidth="1"/>
    <col min="7" max="7" width="12.09765625" customWidth="1"/>
    <col min="8" max="9" width="11" customWidth="1"/>
    <col min="10" max="10" width="13.09765625" customWidth="1"/>
    <col min="11" max="11" width="8.796875" customWidth="1"/>
    <col min="12" max="12" width="27.796875" customWidth="1"/>
  </cols>
  <sheetData>
    <row r="1" spans="1:12" ht="28.8" customHeight="1" x14ac:dyDescent="0.3">
      <c r="A1" s="145" t="s">
        <v>378</v>
      </c>
      <c r="B1" s="145"/>
      <c r="C1" s="145"/>
      <c r="D1" s="145"/>
      <c r="E1" s="145"/>
      <c r="F1" s="3"/>
    </row>
    <row r="2" spans="1:12" ht="31.2" x14ac:dyDescent="0.3">
      <c r="A2" s="112" t="s">
        <v>50</v>
      </c>
      <c r="B2" s="122" t="s">
        <v>56</v>
      </c>
      <c r="C2" s="122" t="s">
        <v>57</v>
      </c>
      <c r="D2" s="122" t="s">
        <v>58</v>
      </c>
      <c r="E2" s="123" t="s">
        <v>59</v>
      </c>
    </row>
    <row r="3" spans="1:12" x14ac:dyDescent="0.3">
      <c r="A3" s="117" t="s">
        <v>97</v>
      </c>
      <c r="B3" s="114">
        <f>Scorecard_Site2!E3</f>
        <v>3</v>
      </c>
      <c r="C3" s="114">
        <f>Scorecard_Site2!G3</f>
        <v>3</v>
      </c>
      <c r="D3" s="114">
        <f>Scorecard_Site2!I3</f>
        <v>3</v>
      </c>
      <c r="E3" s="115">
        <f>Scorecard_Site2!K3</f>
        <v>3</v>
      </c>
    </row>
    <row r="4" spans="1:12" x14ac:dyDescent="0.3">
      <c r="A4" s="117" t="s">
        <v>98</v>
      </c>
      <c r="B4" s="114">
        <f>Scorecard_Site2!E5</f>
        <v>3</v>
      </c>
      <c r="C4" s="114">
        <f>Scorecard_Site2!G5</f>
        <v>3</v>
      </c>
      <c r="D4" s="114">
        <f>Scorecard_Site2!I5</f>
        <v>3</v>
      </c>
      <c r="E4" s="115">
        <f>Scorecard_Site2!K5</f>
        <v>3</v>
      </c>
    </row>
    <row r="5" spans="1:12" x14ac:dyDescent="0.3">
      <c r="A5" s="117" t="s">
        <v>100</v>
      </c>
      <c r="B5" s="114">
        <f>Scorecard_Site2!E7</f>
        <v>3</v>
      </c>
      <c r="C5" s="114">
        <f>Scorecard_Site2!G7</f>
        <v>3</v>
      </c>
      <c r="D5" s="114">
        <f>Scorecard_Site2!I7</f>
        <v>3</v>
      </c>
      <c r="E5" s="115">
        <f>Scorecard_Site2!K7</f>
        <v>3</v>
      </c>
    </row>
    <row r="6" spans="1:12" x14ac:dyDescent="0.3">
      <c r="A6" s="117" t="s">
        <v>93</v>
      </c>
      <c r="B6" s="114">
        <f>Scorecard_Site2!E9</f>
        <v>3</v>
      </c>
      <c r="C6" s="114">
        <f>Scorecard_Site2!G9</f>
        <v>3</v>
      </c>
      <c r="D6" s="114">
        <f>Scorecard_Site2!I9</f>
        <v>3</v>
      </c>
      <c r="E6" s="115">
        <f>Scorecard_Site2!K9</f>
        <v>3</v>
      </c>
      <c r="L6" s="18"/>
    </row>
    <row r="7" spans="1:12" x14ac:dyDescent="0.3">
      <c r="A7" s="117" t="s">
        <v>73</v>
      </c>
      <c r="B7" s="114">
        <f>Scorecard_Site2!E11</f>
        <v>3</v>
      </c>
      <c r="C7" s="114">
        <f>Scorecard_Site2!G11</f>
        <v>3</v>
      </c>
      <c r="D7" s="114">
        <f>Scorecard_Site2!I11</f>
        <v>3</v>
      </c>
      <c r="E7" s="115">
        <f>Scorecard_Site2!K11</f>
        <v>3</v>
      </c>
    </row>
    <row r="8" spans="1:12" x14ac:dyDescent="0.3">
      <c r="A8" s="117" t="s">
        <v>94</v>
      </c>
      <c r="B8" s="114">
        <f>Scorecard_Site2!E13</f>
        <v>3</v>
      </c>
      <c r="C8" s="114">
        <f>Scorecard_Site2!G13</f>
        <v>3</v>
      </c>
      <c r="D8" s="114">
        <f>Scorecard_Site2!I13</f>
        <v>3</v>
      </c>
      <c r="E8" s="115">
        <f>Scorecard_Site2!K13</f>
        <v>3</v>
      </c>
    </row>
    <row r="9" spans="1:12" x14ac:dyDescent="0.3">
      <c r="A9" s="117" t="s">
        <v>99</v>
      </c>
      <c r="B9" s="114">
        <f>Scorecard_Site2!E15</f>
        <v>3</v>
      </c>
      <c r="C9" s="114">
        <f>Scorecard_Site2!G15</f>
        <v>3</v>
      </c>
      <c r="D9" s="114">
        <f>Scorecard_Site2!I15</f>
        <v>3</v>
      </c>
      <c r="E9" s="115">
        <f>Scorecard_Site2!K15</f>
        <v>3</v>
      </c>
    </row>
    <row r="10" spans="1:12" x14ac:dyDescent="0.3">
      <c r="A10" s="117" t="s">
        <v>273</v>
      </c>
      <c r="B10" s="114">
        <f>Scorecard_Site2!E17</f>
        <v>3</v>
      </c>
      <c r="C10" s="114">
        <f>Scorecard_Site2!G17</f>
        <v>3</v>
      </c>
      <c r="D10" s="114">
        <f>Scorecard_Site2!I17</f>
        <v>3</v>
      </c>
      <c r="E10" s="115">
        <f>Scorecard_Site2!K17</f>
        <v>3</v>
      </c>
    </row>
    <row r="11" spans="1:12" x14ac:dyDescent="0.3">
      <c r="A11" s="99" t="s">
        <v>55</v>
      </c>
      <c r="B11" s="118">
        <f>SUM(B3:B10)</f>
        <v>24</v>
      </c>
      <c r="C11" s="118">
        <f t="shared" ref="C11:E11" si="0">SUM(C3:C10)</f>
        <v>24</v>
      </c>
      <c r="D11" s="118">
        <f t="shared" si="0"/>
        <v>24</v>
      </c>
      <c r="E11" s="4">
        <f t="shared" si="0"/>
        <v>24</v>
      </c>
    </row>
    <row r="12" spans="1:12" x14ac:dyDescent="0.3">
      <c r="A12" s="144" t="s">
        <v>332</v>
      </c>
    </row>
    <row r="13" spans="1:12" ht="31.2" x14ac:dyDescent="0.3">
      <c r="A13" s="112" t="s">
        <v>346</v>
      </c>
      <c r="B13" s="122" t="s">
        <v>56</v>
      </c>
      <c r="C13" s="122" t="s">
        <v>57</v>
      </c>
      <c r="D13" s="122" t="s">
        <v>58</v>
      </c>
      <c r="E13" s="123" t="s">
        <v>59</v>
      </c>
    </row>
    <row r="14" spans="1:12" x14ac:dyDescent="0.3">
      <c r="A14" s="124" t="s">
        <v>60</v>
      </c>
      <c r="B14" s="125">
        <f>AVERAGEIF(B3:B10, "&gt;0")</f>
        <v>3</v>
      </c>
      <c r="C14" s="125">
        <f>AVERAGEIF(C3:C10, "&gt;0")</f>
        <v>3</v>
      </c>
      <c r="D14" s="125">
        <f>AVERAGEIF(D3:D10, "&gt;0")</f>
        <v>3</v>
      </c>
      <c r="E14" s="126">
        <f>AVERAGEIF(E3:E10, "&gt;0")</f>
        <v>3</v>
      </c>
    </row>
    <row r="15" spans="1:12" x14ac:dyDescent="0.3">
      <c r="A15" s="124" t="s">
        <v>61</v>
      </c>
      <c r="B15" s="114">
        <f>COUNTIF(B3:B10,"3")</f>
        <v>8</v>
      </c>
      <c r="C15" s="114">
        <f>COUNTIF(C3:C10,"3")</f>
        <v>8</v>
      </c>
      <c r="D15" s="114">
        <f>COUNTIF(D3:D10,"3")</f>
        <v>8</v>
      </c>
      <c r="E15" s="115">
        <f>COUNTIF(E3:E10,"3")</f>
        <v>8</v>
      </c>
    </row>
    <row r="16" spans="1:12" x14ac:dyDescent="0.3">
      <c r="A16" s="124" t="s">
        <v>62</v>
      </c>
      <c r="B16" s="114">
        <f>COUNTIF(B3:B10,"&lt;&gt;0")</f>
        <v>8</v>
      </c>
      <c r="C16" s="114">
        <f>COUNTIF(C3:C10,"&lt;&gt;0")</f>
        <v>8</v>
      </c>
      <c r="D16" s="114">
        <f>COUNTIF(D3:D10,"&lt;&gt;0")</f>
        <v>8</v>
      </c>
      <c r="E16" s="115">
        <f>COUNTIF(E3:E10,"&lt;&gt;0")</f>
        <v>8</v>
      </c>
    </row>
    <row r="17" spans="1:12" x14ac:dyDescent="0.3">
      <c r="A17" s="127" t="s">
        <v>63</v>
      </c>
      <c r="B17" s="128">
        <f>SUM(B15/B16)</f>
        <v>1</v>
      </c>
      <c r="C17" s="128">
        <f>SUM(C15/C16)</f>
        <v>1</v>
      </c>
      <c r="D17" s="128">
        <f>SUM(D15/D16)</f>
        <v>1</v>
      </c>
      <c r="E17" s="129">
        <f>SUM(E15/E16)</f>
        <v>1</v>
      </c>
    </row>
    <row r="18" spans="1:12" s="120" customFormat="1" ht="28.05" customHeight="1" x14ac:dyDescent="0.3">
      <c r="A18" s="119" t="s">
        <v>332</v>
      </c>
    </row>
    <row r="19" spans="1:12" ht="28.8" customHeight="1" x14ac:dyDescent="0.5">
      <c r="A19" s="147" t="s">
        <v>379</v>
      </c>
      <c r="B19" s="148"/>
      <c r="C19" s="148"/>
      <c r="D19" s="148"/>
      <c r="E19" s="148"/>
      <c r="F19" s="148"/>
    </row>
    <row r="20" spans="1:12" s="146" customFormat="1" ht="69" x14ac:dyDescent="0.3">
      <c r="A20" s="130" t="s">
        <v>51</v>
      </c>
      <c r="B20" s="131" t="s">
        <v>52</v>
      </c>
      <c r="C20" s="131" t="s">
        <v>53</v>
      </c>
      <c r="D20" s="131" t="s">
        <v>54</v>
      </c>
      <c r="E20" s="131" t="s">
        <v>55</v>
      </c>
      <c r="F20" s="132" t="s">
        <v>377</v>
      </c>
    </row>
    <row r="21" spans="1:12" x14ac:dyDescent="0.3">
      <c r="A21" s="99">
        <f>AVERAGEIF(B3:E10, "&gt;0")</f>
        <v>3</v>
      </c>
      <c r="B21" s="118">
        <f>COUNTIF(B3:E10,"&lt;&gt;0")</f>
        <v>32</v>
      </c>
      <c r="C21" s="118">
        <f>SUM(3*B21)</f>
        <v>96</v>
      </c>
      <c r="D21" s="118">
        <f>COUNTIF(B3:E10,"3")</f>
        <v>32</v>
      </c>
      <c r="E21" s="118">
        <f>SUM(3*D21)</f>
        <v>96</v>
      </c>
      <c r="F21" s="133">
        <f>SUM(D21/B21)</f>
        <v>1</v>
      </c>
    </row>
    <row r="22" spans="1:12" ht="28.05" customHeight="1" x14ac:dyDescent="0.3">
      <c r="A22" s="119" t="s">
        <v>332</v>
      </c>
    </row>
    <row r="23" spans="1:12" ht="28.8" customHeight="1" x14ac:dyDescent="0.5">
      <c r="A23" s="147" t="s">
        <v>380</v>
      </c>
      <c r="B23" s="48"/>
      <c r="C23" s="48"/>
      <c r="D23" s="48"/>
      <c r="E23" s="48"/>
    </row>
    <row r="24" spans="1:12" ht="31.2" x14ac:dyDescent="0.3">
      <c r="A24" s="143" t="s">
        <v>50</v>
      </c>
      <c r="B24" s="141" t="s">
        <v>56</v>
      </c>
      <c r="C24" s="141" t="s">
        <v>57</v>
      </c>
      <c r="D24" s="141" t="s">
        <v>58</v>
      </c>
      <c r="E24" s="142" t="s">
        <v>59</v>
      </c>
    </row>
    <row r="25" spans="1:12" x14ac:dyDescent="0.3">
      <c r="A25" s="113" t="s">
        <v>97</v>
      </c>
      <c r="B25" s="114">
        <f>Scorecard_Site2!E4</f>
        <v>3</v>
      </c>
      <c r="C25" s="114">
        <f>Scorecard_Site2!G4</f>
        <v>3</v>
      </c>
      <c r="D25" s="114">
        <f>Scorecard_Site2!I4</f>
        <v>3</v>
      </c>
      <c r="E25" s="115">
        <f>Scorecard_Site2!K4</f>
        <v>3</v>
      </c>
    </row>
    <row r="26" spans="1:12" x14ac:dyDescent="0.3">
      <c r="A26" s="113" t="s">
        <v>98</v>
      </c>
      <c r="B26" s="114">
        <f>Scorecard_Site2!E6</f>
        <v>3</v>
      </c>
      <c r="C26" s="114">
        <f>Scorecard_Site2!G6</f>
        <v>3</v>
      </c>
      <c r="D26" s="114">
        <f>Scorecard_Site2!I6</f>
        <v>3</v>
      </c>
      <c r="E26" s="115">
        <f>Scorecard_Site2!K6</f>
        <v>3</v>
      </c>
      <c r="G26" s="30"/>
      <c r="H26" s="30"/>
      <c r="I26" s="30"/>
      <c r="J26" s="30"/>
      <c r="K26" s="30"/>
      <c r="L26" s="30"/>
    </row>
    <row r="27" spans="1:12" x14ac:dyDescent="0.3">
      <c r="A27" s="113" t="s">
        <v>100</v>
      </c>
      <c r="B27" s="114">
        <f>Scorecard_Site2!E8</f>
        <v>3</v>
      </c>
      <c r="C27" s="114">
        <f>Scorecard_Site2!G8</f>
        <v>3</v>
      </c>
      <c r="D27" s="114">
        <f>Scorecard_Site2!I8</f>
        <v>3</v>
      </c>
      <c r="E27" s="115">
        <f>Scorecard_Site2!K8</f>
        <v>3</v>
      </c>
    </row>
    <row r="28" spans="1:12" x14ac:dyDescent="0.3">
      <c r="A28" s="116" t="s">
        <v>93</v>
      </c>
      <c r="B28" s="114">
        <f>Scorecard_Site2!E10</f>
        <v>3</v>
      </c>
      <c r="C28" s="114">
        <f>Scorecard_Site2!G10</f>
        <v>3</v>
      </c>
      <c r="D28" s="114">
        <f>Scorecard_Site2!I10</f>
        <v>3</v>
      </c>
      <c r="E28" s="115">
        <f>Scorecard_Site2!K10</f>
        <v>3</v>
      </c>
    </row>
    <row r="29" spans="1:12" x14ac:dyDescent="0.3">
      <c r="A29" s="116" t="s">
        <v>73</v>
      </c>
      <c r="B29" s="114">
        <f>Scorecard_Site2!E12</f>
        <v>3</v>
      </c>
      <c r="C29" s="114">
        <f>Scorecard_Site2!G12</f>
        <v>3</v>
      </c>
      <c r="D29" s="114">
        <f>Scorecard_Site2!I12</f>
        <v>3</v>
      </c>
      <c r="E29" s="115">
        <f>Scorecard_Site2!K12</f>
        <v>3</v>
      </c>
    </row>
    <row r="30" spans="1:12" x14ac:dyDescent="0.3">
      <c r="A30" s="116" t="s">
        <v>94</v>
      </c>
      <c r="B30" s="114">
        <f>Scorecard_Site2!E14</f>
        <v>3</v>
      </c>
      <c r="C30" s="114">
        <f>Scorecard_Site2!G14</f>
        <v>3</v>
      </c>
      <c r="D30" s="114">
        <f>Scorecard_Site2!I14</f>
        <v>3</v>
      </c>
      <c r="E30" s="115">
        <f>Scorecard_Site2!K14</f>
        <v>3</v>
      </c>
    </row>
    <row r="31" spans="1:12" x14ac:dyDescent="0.3">
      <c r="A31" s="116" t="s">
        <v>99</v>
      </c>
      <c r="B31" s="114">
        <f>Scorecard_Site2!E16</f>
        <v>3</v>
      </c>
      <c r="C31" s="114">
        <f>Scorecard_Site2!G16</f>
        <v>3</v>
      </c>
      <c r="D31" s="114">
        <f>Scorecard_Site2!I16</f>
        <v>3</v>
      </c>
      <c r="E31" s="115">
        <f>Scorecard_Site2!K16</f>
        <v>3</v>
      </c>
    </row>
    <row r="32" spans="1:12" x14ac:dyDescent="0.3">
      <c r="A32" s="117" t="s">
        <v>273</v>
      </c>
      <c r="B32" s="114">
        <f>Scorecard_Site2!E18</f>
        <v>3</v>
      </c>
      <c r="C32" s="114">
        <f>Scorecard_Site2!G18</f>
        <v>3</v>
      </c>
      <c r="D32" s="114">
        <f>Scorecard_Site2!I18</f>
        <v>3</v>
      </c>
      <c r="E32" s="115">
        <f>Scorecard_Site2!K18</f>
        <v>3</v>
      </c>
    </row>
    <row r="33" spans="1:6" x14ac:dyDescent="0.3">
      <c r="A33" s="99" t="s">
        <v>55</v>
      </c>
      <c r="B33" s="118">
        <f>SUM(B25:B32)</f>
        <v>24</v>
      </c>
      <c r="C33" s="118">
        <f>SUM(C25:C32)</f>
        <v>24</v>
      </c>
      <c r="D33" s="118">
        <f>SUM(D25:D32)</f>
        <v>24</v>
      </c>
      <c r="E33" s="4">
        <f>SUM(E25:E32)</f>
        <v>24</v>
      </c>
    </row>
    <row r="34" spans="1:6" x14ac:dyDescent="0.3">
      <c r="A34" s="71" t="s">
        <v>332</v>
      </c>
    </row>
    <row r="35" spans="1:6" ht="31.2" x14ac:dyDescent="0.3">
      <c r="A35" s="143" t="s">
        <v>348</v>
      </c>
      <c r="B35" s="141" t="s">
        <v>56</v>
      </c>
      <c r="C35" s="141" t="s">
        <v>57</v>
      </c>
      <c r="D35" s="141" t="s">
        <v>58</v>
      </c>
      <c r="E35" s="142" t="s">
        <v>59</v>
      </c>
    </row>
    <row r="36" spans="1:6" x14ac:dyDescent="0.3">
      <c r="A36" s="124" t="s">
        <v>60</v>
      </c>
      <c r="B36" s="125">
        <f>AVERAGEIF(B25:B32, "&gt;0")</f>
        <v>3</v>
      </c>
      <c r="C36" s="125">
        <f>AVERAGEIF(C25:C32, "&gt;0")</f>
        <v>3</v>
      </c>
      <c r="D36" s="125">
        <f>AVERAGEIF(D25:D32, "&gt;0")</f>
        <v>3</v>
      </c>
      <c r="E36" s="126">
        <f>AVERAGEIF(E25:E32, "&gt;0")</f>
        <v>3</v>
      </c>
    </row>
    <row r="37" spans="1:6" x14ac:dyDescent="0.3">
      <c r="A37" s="124" t="s">
        <v>61</v>
      </c>
      <c r="B37" s="114">
        <f>COUNTIF(B25:B32,"3")</f>
        <v>8</v>
      </c>
      <c r="C37" s="114">
        <f>COUNTIF(C25:C32,"3")</f>
        <v>8</v>
      </c>
      <c r="D37" s="114">
        <f>COUNTIF(D25:D32,"3")</f>
        <v>8</v>
      </c>
      <c r="E37" s="115">
        <f>COUNTIF(E25:E32,"3")</f>
        <v>8</v>
      </c>
    </row>
    <row r="38" spans="1:6" x14ac:dyDescent="0.3">
      <c r="A38" s="124" t="s">
        <v>62</v>
      </c>
      <c r="B38" s="114">
        <f>COUNTIF(B25:B32,"&lt;&gt;0")</f>
        <v>8</v>
      </c>
      <c r="C38" s="114">
        <f>COUNTIF(C25:C32,"&lt;&gt;0")</f>
        <v>8</v>
      </c>
      <c r="D38" s="114">
        <f>COUNTIF(D25:D32,"&lt;&gt;0")</f>
        <v>8</v>
      </c>
      <c r="E38" s="115">
        <f>COUNTIF(E25:E32,"&lt;&gt;0")</f>
        <v>8</v>
      </c>
    </row>
    <row r="39" spans="1:6" x14ac:dyDescent="0.3">
      <c r="A39" s="127" t="s">
        <v>63</v>
      </c>
      <c r="B39" s="128">
        <f>SUM(B37/B38)</f>
        <v>1</v>
      </c>
      <c r="C39" s="128">
        <f>SUM(C37/C38)</f>
        <v>1</v>
      </c>
      <c r="D39" s="128">
        <f>SUM(D37/D38)</f>
        <v>1</v>
      </c>
      <c r="E39" s="129">
        <f>SUM(E37/E38)</f>
        <v>1</v>
      </c>
    </row>
    <row r="40" spans="1:6" ht="28.05" customHeight="1" x14ac:dyDescent="0.3">
      <c r="A40" s="119" t="s">
        <v>332</v>
      </c>
    </row>
    <row r="41" spans="1:6" s="51" customFormat="1" ht="28.8" customHeight="1" x14ac:dyDescent="0.35">
      <c r="A41" s="147" t="s">
        <v>381</v>
      </c>
      <c r="B41" s="149"/>
      <c r="C41" s="149"/>
      <c r="D41" s="149"/>
      <c r="E41" s="149"/>
      <c r="F41" s="149"/>
    </row>
    <row r="42" spans="1:6" ht="69" x14ac:dyDescent="0.3">
      <c r="A42" s="134" t="s">
        <v>51</v>
      </c>
      <c r="B42" s="135" t="s">
        <v>52</v>
      </c>
      <c r="C42" s="135" t="s">
        <v>53</v>
      </c>
      <c r="D42" s="135" t="s">
        <v>54</v>
      </c>
      <c r="E42" s="135" t="s">
        <v>55</v>
      </c>
      <c r="F42" s="136" t="s">
        <v>329</v>
      </c>
    </row>
    <row r="43" spans="1:6" x14ac:dyDescent="0.3">
      <c r="A43" s="99">
        <f>AVERAGEIF(B25:E32, "&gt;0")</f>
        <v>3</v>
      </c>
      <c r="B43" s="118">
        <f>COUNTIF(B25:E32,"&lt;&gt;0")</f>
        <v>32</v>
      </c>
      <c r="C43" s="118">
        <f>SUM(3*B43)</f>
        <v>96</v>
      </c>
      <c r="D43" s="118">
        <f>COUNTIF(B25:E32,"3")</f>
        <v>32</v>
      </c>
      <c r="E43" s="118">
        <f>SUM(3*D43)</f>
        <v>96</v>
      </c>
      <c r="F43" s="133">
        <f>SUM(D43/B43)</f>
        <v>1</v>
      </c>
    </row>
    <row r="44" spans="1:6" x14ac:dyDescent="0.3">
      <c r="A44" s="144" t="s">
        <v>375</v>
      </c>
    </row>
  </sheetData>
  <sheetProtection selectLockedCells="1"/>
  <pageMargins left="0.7" right="0.7" top="0.75" bottom="0.75" header="0.3" footer="0.3"/>
  <pageSetup orientation="portrait" r:id="rId1"/>
  <tableParts count="6">
    <tablePart r:id="rId2"/>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N23"/>
  <sheetViews>
    <sheetView zoomScaleNormal="100" zoomScaleSheetLayoutView="100" workbookViewId="0"/>
  </sheetViews>
  <sheetFormatPr defaultColWidth="11" defaultRowHeight="12" x14ac:dyDescent="0.25"/>
  <cols>
    <col min="1" max="1" width="17.69921875" style="1" customWidth="1"/>
    <col min="2" max="2" width="9.5" style="1" customWidth="1"/>
    <col min="3" max="3" width="10.09765625" style="15" customWidth="1"/>
    <col min="4" max="4" width="14.296875" style="1" customWidth="1"/>
    <col min="5" max="5" width="10.09765625" style="1" customWidth="1"/>
    <col min="6" max="6" width="10.69921875" style="1" customWidth="1"/>
    <col min="7" max="7" width="11.09765625" style="1" customWidth="1"/>
    <col min="8" max="8" width="10.296875" style="1" customWidth="1"/>
    <col min="9" max="9" width="10.59765625" style="1" customWidth="1"/>
    <col min="10" max="10" width="11.296875" style="1" customWidth="1"/>
    <col min="11" max="11" width="10.5" style="1" customWidth="1"/>
    <col min="12" max="12" width="11" style="1" customWidth="1"/>
    <col min="13" max="13" width="10.796875" style="1" customWidth="1"/>
    <col min="14" max="14" width="8.19921875" style="1" bestFit="1" customWidth="1"/>
    <col min="15" max="16" width="6.296875" style="1" customWidth="1"/>
    <col min="17" max="16384" width="11" style="1"/>
  </cols>
  <sheetData>
    <row r="1" spans="1:14" ht="28.8" customHeight="1" x14ac:dyDescent="0.25">
      <c r="A1" s="21" t="s">
        <v>382</v>
      </c>
      <c r="B1" s="52"/>
      <c r="C1" s="52"/>
      <c r="D1" s="52"/>
      <c r="E1" s="52"/>
      <c r="F1" s="52"/>
      <c r="G1" s="52"/>
      <c r="H1" s="52"/>
      <c r="I1" s="52"/>
      <c r="J1" s="52"/>
      <c r="K1" s="52"/>
      <c r="L1" s="52"/>
      <c r="M1" s="52"/>
      <c r="N1" s="52"/>
    </row>
    <row r="2" spans="1:14" ht="18" x14ac:dyDescent="0.25">
      <c r="A2" s="26" t="s">
        <v>345</v>
      </c>
      <c r="B2" s="26" t="s">
        <v>95</v>
      </c>
      <c r="C2" s="26"/>
      <c r="D2" s="26"/>
      <c r="E2" s="12"/>
      <c r="F2" s="12"/>
      <c r="G2" s="12"/>
      <c r="H2" s="12"/>
      <c r="I2" s="12"/>
      <c r="J2" s="12"/>
      <c r="K2" s="12"/>
      <c r="L2" s="12"/>
      <c r="M2" s="12"/>
      <c r="N2" s="12"/>
    </row>
    <row r="3" spans="1:14" ht="18" x14ac:dyDescent="0.25">
      <c r="A3" s="26" t="s">
        <v>65</v>
      </c>
      <c r="B3" s="157">
        <v>2</v>
      </c>
      <c r="C3" s="158"/>
      <c r="D3" s="26"/>
      <c r="E3" s="12"/>
      <c r="F3" s="12"/>
      <c r="G3" s="12"/>
      <c r="H3" s="12"/>
      <c r="I3" s="12"/>
      <c r="J3" s="12"/>
      <c r="K3" s="12"/>
      <c r="L3" s="12"/>
      <c r="M3" s="12"/>
      <c r="N3" s="12"/>
    </row>
    <row r="4" spans="1:14" ht="18" customHeight="1" x14ac:dyDescent="0.35">
      <c r="A4" t="s">
        <v>66</v>
      </c>
      <c r="B4" s="159">
        <v>12</v>
      </c>
      <c r="C4" s="159"/>
      <c r="D4" s="159"/>
      <c r="E4" s="13"/>
      <c r="F4" s="13"/>
    </row>
    <row r="5" spans="1:14" s="14" customFormat="1" ht="60" x14ac:dyDescent="0.25">
      <c r="A5" s="171" t="s">
        <v>11</v>
      </c>
      <c r="B5" s="172" t="s">
        <v>22</v>
      </c>
      <c r="C5" s="173" t="s">
        <v>362</v>
      </c>
      <c r="D5" s="163" t="s">
        <v>363</v>
      </c>
      <c r="E5" s="163" t="s">
        <v>364</v>
      </c>
      <c r="F5" s="164" t="s">
        <v>365</v>
      </c>
      <c r="G5" s="163" t="s">
        <v>366</v>
      </c>
      <c r="H5" s="163" t="s">
        <v>367</v>
      </c>
      <c r="I5" s="164" t="s">
        <v>368</v>
      </c>
      <c r="J5" s="163" t="s">
        <v>369</v>
      </c>
      <c r="K5" s="163" t="s">
        <v>370</v>
      </c>
      <c r="L5" s="164" t="s">
        <v>371</v>
      </c>
      <c r="M5" s="163" t="s">
        <v>372</v>
      </c>
      <c r="N5" s="165" t="s">
        <v>373</v>
      </c>
    </row>
    <row r="6" spans="1:14" ht="36" x14ac:dyDescent="0.25">
      <c r="A6" s="84" t="s">
        <v>97</v>
      </c>
      <c r="B6" s="2" t="s">
        <v>15</v>
      </c>
      <c r="C6" s="150">
        <f>SUM(Scorecard_Site1!E3+Scorecard_Site2!E3)/2</f>
        <v>3</v>
      </c>
      <c r="D6" s="151">
        <f>COUNTIF(Scorecard_Site1!E3,3)+COUNTIF(Scorecard_Site2!E3,3)</f>
        <v>2</v>
      </c>
      <c r="E6" s="152">
        <f>SUM(D6/2)</f>
        <v>1</v>
      </c>
      <c r="F6" s="150">
        <f>SUM(Scorecard_Site1!G3+Scorecard_Site2!G3)/2</f>
        <v>3</v>
      </c>
      <c r="G6" s="151">
        <f>COUNTIF(Scorecard_Site1!G3,3)+COUNTIF(Scorecard_Site2!G3,3)</f>
        <v>2</v>
      </c>
      <c r="H6" s="152">
        <f>SUM(G6/2)</f>
        <v>1</v>
      </c>
      <c r="I6" s="150">
        <f>SUM(Scorecard_Site1!I3+Scorecard_Site2!I3)/2</f>
        <v>3</v>
      </c>
      <c r="J6" s="151">
        <f>COUNTIF(Scorecard_Site1!I3,3)+COUNTIF(Scorecard_Site2!I3,3)</f>
        <v>2</v>
      </c>
      <c r="K6" s="152">
        <f>SUM(J6/2)</f>
        <v>1</v>
      </c>
      <c r="L6" s="150">
        <f>SUM(Scorecard_Site1!K3+Scorecard_Site2!K3)/2</f>
        <v>3</v>
      </c>
      <c r="M6" s="151">
        <f>COUNTIF(Scorecard_Site1!K3,3)+COUNTIF(Scorecard_Site2!K3,3)</f>
        <v>2</v>
      </c>
      <c r="N6" s="161">
        <f>SUM(M6/2)</f>
        <v>1</v>
      </c>
    </row>
    <row r="7" spans="1:14" ht="36" x14ac:dyDescent="0.25">
      <c r="A7" s="85" t="s">
        <v>97</v>
      </c>
      <c r="B7" s="153" t="s">
        <v>16</v>
      </c>
      <c r="C7" s="154">
        <f>SUM(Scorecard_Site1!E4+Scorecard_Site2!E4)/2</f>
        <v>3</v>
      </c>
      <c r="D7" s="155">
        <f>COUNTIF(Scorecard_Site1!E4,3)+COUNTIF(Scorecard_Site2!E4,3)</f>
        <v>2</v>
      </c>
      <c r="E7" s="156">
        <f t="shared" ref="E7:E21" si="0">SUM(D7/2)</f>
        <v>1</v>
      </c>
      <c r="F7" s="154">
        <f>SUM(Scorecard_Site1!G4+Scorecard_Site2!G4)/2</f>
        <v>3</v>
      </c>
      <c r="G7" s="155">
        <f>COUNTIF(Scorecard_Site1!G4,3)+COUNTIF(Scorecard_Site2!G4,3)</f>
        <v>2</v>
      </c>
      <c r="H7" s="156">
        <f t="shared" ref="H7:H21" si="1">SUM(G7/2)</f>
        <v>1</v>
      </c>
      <c r="I7" s="154">
        <f>SUM(Scorecard_Site1!I4+Scorecard_Site2!I4)/2</f>
        <v>3</v>
      </c>
      <c r="J7" s="155">
        <f>COUNTIF(Scorecard_Site1!I4,3)+COUNTIF(Scorecard_Site2!I4,3)</f>
        <v>2</v>
      </c>
      <c r="K7" s="156">
        <f t="shared" ref="K7:K21" si="2">SUM(J7/2)</f>
        <v>1</v>
      </c>
      <c r="L7" s="154">
        <f>SUM(Scorecard_Site1!K4+Scorecard_Site2!K4)/2</f>
        <v>3</v>
      </c>
      <c r="M7" s="155">
        <f>COUNTIF(Scorecard_Site1!K4,3)+COUNTIF(Scorecard_Site2!K4,3)</f>
        <v>2</v>
      </c>
      <c r="N7" s="162">
        <f>SUM(M7/2)</f>
        <v>1</v>
      </c>
    </row>
    <row r="8" spans="1:14" ht="36" customHeight="1" x14ac:dyDescent="0.25">
      <c r="A8" s="84" t="s">
        <v>98</v>
      </c>
      <c r="B8" s="2" t="s">
        <v>15</v>
      </c>
      <c r="C8" s="150">
        <f>SUM(Scorecard_Site1!E5+Scorecard_Site2!E5)/2</f>
        <v>3</v>
      </c>
      <c r="D8" s="151">
        <f>COUNTIF(Scorecard_Site1!E5,3)+COUNTIF(Scorecard_Site2!E5,3)</f>
        <v>2</v>
      </c>
      <c r="E8" s="152">
        <f t="shared" si="0"/>
        <v>1</v>
      </c>
      <c r="F8" s="150">
        <f>SUM(Scorecard_Site1!G5+Scorecard_Site2!G5)/2</f>
        <v>3</v>
      </c>
      <c r="G8" s="151">
        <f>COUNTIF(Scorecard_Site1!G5,3)+COUNTIF(Scorecard_Site2!G5,3)</f>
        <v>2</v>
      </c>
      <c r="H8" s="152">
        <f t="shared" si="1"/>
        <v>1</v>
      </c>
      <c r="I8" s="150">
        <f>SUM(Scorecard_Site1!I5+Scorecard_Site2!I5)/2</f>
        <v>3</v>
      </c>
      <c r="J8" s="151">
        <f>COUNTIF(Scorecard_Site1!I5,3)+COUNTIF(Scorecard_Site2!I5,3)</f>
        <v>2</v>
      </c>
      <c r="K8" s="152">
        <f t="shared" si="2"/>
        <v>1</v>
      </c>
      <c r="L8" s="150">
        <f>SUM(Scorecard_Site1!K5+Scorecard_Site2!K5)/2</f>
        <v>3</v>
      </c>
      <c r="M8" s="151">
        <f>COUNTIF(Scorecard_Site1!K5,3)+COUNTIF(Scorecard_Site2!K5,3)</f>
        <v>2</v>
      </c>
      <c r="N8" s="161">
        <f t="shared" ref="N8:N21" si="3">SUM(M8/2)</f>
        <v>1</v>
      </c>
    </row>
    <row r="9" spans="1:14" ht="36" customHeight="1" x14ac:dyDescent="0.25">
      <c r="A9" s="85" t="s">
        <v>98</v>
      </c>
      <c r="B9" s="153" t="s">
        <v>16</v>
      </c>
      <c r="C9" s="154">
        <f>SUM(Scorecard_Site1!E6+Scorecard_Site2!E6)/2</f>
        <v>3</v>
      </c>
      <c r="D9" s="155">
        <f>COUNTIF(Scorecard_Site1!E6,3)+COUNTIF(Scorecard_Site2!E6,3)</f>
        <v>2</v>
      </c>
      <c r="E9" s="156">
        <f t="shared" si="0"/>
        <v>1</v>
      </c>
      <c r="F9" s="154">
        <f>SUM(Scorecard_Site1!G6+Scorecard_Site2!G6)/2</f>
        <v>3</v>
      </c>
      <c r="G9" s="155">
        <f>COUNTIF(Scorecard_Site1!G6,3)+COUNTIF(Scorecard_Site2!G6,3)</f>
        <v>2</v>
      </c>
      <c r="H9" s="156">
        <f t="shared" si="1"/>
        <v>1</v>
      </c>
      <c r="I9" s="154">
        <f>SUM(Scorecard_Site1!I6+Scorecard_Site2!I6)/2</f>
        <v>3</v>
      </c>
      <c r="J9" s="155">
        <f>COUNTIF(Scorecard_Site1!I6,3)+COUNTIF(Scorecard_Site2!I6,3)</f>
        <v>2</v>
      </c>
      <c r="K9" s="156">
        <f t="shared" si="2"/>
        <v>1</v>
      </c>
      <c r="L9" s="154">
        <f>SUM(Scorecard_Site1!K6+Scorecard_Site2!K6)/2</f>
        <v>3</v>
      </c>
      <c r="M9" s="155">
        <f>COUNTIF(Scorecard_Site1!K6,3)+COUNTIF(Scorecard_Site2!K6,3)</f>
        <v>2</v>
      </c>
      <c r="N9" s="162">
        <f t="shared" si="3"/>
        <v>1</v>
      </c>
    </row>
    <row r="10" spans="1:14" ht="48" customHeight="1" x14ac:dyDescent="0.25">
      <c r="A10" s="84" t="s">
        <v>100</v>
      </c>
      <c r="B10" s="2" t="s">
        <v>15</v>
      </c>
      <c r="C10" s="150">
        <f>SUM(Scorecard_Site1!E7+Scorecard_Site2!E7)/2</f>
        <v>3</v>
      </c>
      <c r="D10" s="151">
        <f>COUNTIF(Scorecard_Site1!E7,3)+COUNTIF(Scorecard_Site2!E7,3)</f>
        <v>2</v>
      </c>
      <c r="E10" s="152">
        <f t="shared" si="0"/>
        <v>1</v>
      </c>
      <c r="F10" s="150">
        <f>SUM(Scorecard_Site1!G7+Scorecard_Site2!G7)/2</f>
        <v>3</v>
      </c>
      <c r="G10" s="151">
        <f>COUNTIF(Scorecard_Site1!G7,3)+COUNTIF(Scorecard_Site2!G7,3)</f>
        <v>2</v>
      </c>
      <c r="H10" s="152">
        <f t="shared" si="1"/>
        <v>1</v>
      </c>
      <c r="I10" s="150">
        <f>SUM(Scorecard_Site1!I7+Scorecard_Site2!I7)/2</f>
        <v>3</v>
      </c>
      <c r="J10" s="151">
        <f>COUNTIF(Scorecard_Site1!I7,3)+COUNTIF(Scorecard_Site2!I7,3)</f>
        <v>2</v>
      </c>
      <c r="K10" s="152">
        <f t="shared" si="2"/>
        <v>1</v>
      </c>
      <c r="L10" s="150">
        <f>SUM(Scorecard_Site1!K7+Scorecard_Site2!K7)/2</f>
        <v>3</v>
      </c>
      <c r="M10" s="151">
        <f>COUNTIF(Scorecard_Site1!K7,3)+COUNTIF(Scorecard_Site2!K7,3)</f>
        <v>2</v>
      </c>
      <c r="N10" s="161">
        <f t="shared" si="3"/>
        <v>1</v>
      </c>
    </row>
    <row r="11" spans="1:14" ht="48" customHeight="1" x14ac:dyDescent="0.25">
      <c r="A11" s="85" t="s">
        <v>100</v>
      </c>
      <c r="B11" s="153" t="s">
        <v>16</v>
      </c>
      <c r="C11" s="154">
        <f>SUM(Scorecard_Site1!E8+Scorecard_Site2!E8)/2</f>
        <v>3</v>
      </c>
      <c r="D11" s="155">
        <f>COUNTIF(Scorecard_Site1!E8,3)+COUNTIF(Scorecard_Site2!E8,3)</f>
        <v>2</v>
      </c>
      <c r="E11" s="156">
        <f t="shared" si="0"/>
        <v>1</v>
      </c>
      <c r="F11" s="154">
        <f>SUM(Scorecard_Site1!G8+Scorecard_Site2!G8)/2</f>
        <v>3</v>
      </c>
      <c r="G11" s="155">
        <f>COUNTIF(Scorecard_Site1!G8,3)+COUNTIF(Scorecard_Site2!G8,3)</f>
        <v>2</v>
      </c>
      <c r="H11" s="156">
        <f t="shared" si="1"/>
        <v>1</v>
      </c>
      <c r="I11" s="154">
        <f>SUM(Scorecard_Site1!I8+Scorecard_Site2!I8)/2</f>
        <v>3</v>
      </c>
      <c r="J11" s="155">
        <f>COUNTIF(Scorecard_Site1!I8,3)+COUNTIF(Scorecard_Site2!I8,3)</f>
        <v>2</v>
      </c>
      <c r="K11" s="156">
        <f t="shared" si="2"/>
        <v>1</v>
      </c>
      <c r="L11" s="154">
        <f>SUM(Scorecard_Site1!K8+Scorecard_Site2!K8)/2</f>
        <v>3</v>
      </c>
      <c r="M11" s="155">
        <f>COUNTIF(Scorecard_Site1!K8,3)+COUNTIF(Scorecard_Site2!K8,3)</f>
        <v>2</v>
      </c>
      <c r="N11" s="162">
        <f t="shared" si="3"/>
        <v>1</v>
      </c>
    </row>
    <row r="12" spans="1:14" ht="72" customHeight="1" x14ac:dyDescent="0.25">
      <c r="A12" s="84" t="s">
        <v>93</v>
      </c>
      <c r="B12" s="2" t="s">
        <v>15</v>
      </c>
      <c r="C12" s="150">
        <f>SUM(Scorecard_Site1!E9+Scorecard_Site2!E9)/2</f>
        <v>3</v>
      </c>
      <c r="D12" s="151">
        <f>COUNTIF(Scorecard_Site1!E9,3)+COUNTIF(Scorecard_Site2!E9,3)</f>
        <v>2</v>
      </c>
      <c r="E12" s="152">
        <f t="shared" si="0"/>
        <v>1</v>
      </c>
      <c r="F12" s="150">
        <f>SUM(Scorecard_Site1!G9+Scorecard_Site2!G9)/2</f>
        <v>3</v>
      </c>
      <c r="G12" s="151">
        <f>COUNTIF(Scorecard_Site1!G9,3)+COUNTIF(Scorecard_Site2!G9,3)</f>
        <v>2</v>
      </c>
      <c r="H12" s="152">
        <f t="shared" si="1"/>
        <v>1</v>
      </c>
      <c r="I12" s="150">
        <f>SUM(Scorecard_Site1!I9+Scorecard_Site2!I9)/2</f>
        <v>3</v>
      </c>
      <c r="J12" s="151">
        <f>COUNTIF(Scorecard_Site1!I9,3)+COUNTIF(Scorecard_Site2!I9,3)</f>
        <v>2</v>
      </c>
      <c r="K12" s="152">
        <f t="shared" si="2"/>
        <v>1</v>
      </c>
      <c r="L12" s="150">
        <f>SUM(Scorecard_Site1!K9+Scorecard_Site2!K9)/2</f>
        <v>3</v>
      </c>
      <c r="M12" s="151">
        <f>COUNTIF(Scorecard_Site1!K9,3)+COUNTIF(Scorecard_Site2!K9,3)</f>
        <v>2</v>
      </c>
      <c r="N12" s="161">
        <f t="shared" si="3"/>
        <v>1</v>
      </c>
    </row>
    <row r="13" spans="1:14" ht="72" customHeight="1" x14ac:dyDescent="0.25">
      <c r="A13" s="85" t="s">
        <v>93</v>
      </c>
      <c r="B13" s="153" t="s">
        <v>16</v>
      </c>
      <c r="C13" s="154">
        <f>SUM(Scorecard_Site1!E10+Scorecard_Site2!E10)/2</f>
        <v>3</v>
      </c>
      <c r="D13" s="155">
        <f>COUNTIF(Scorecard_Site1!E10,3)+COUNTIF(Scorecard_Site2!E10,3)</f>
        <v>2</v>
      </c>
      <c r="E13" s="156">
        <f t="shared" si="0"/>
        <v>1</v>
      </c>
      <c r="F13" s="154">
        <f>SUM(Scorecard_Site1!G10+Scorecard_Site2!G10)/2</f>
        <v>3</v>
      </c>
      <c r="G13" s="155">
        <f>COUNTIF(Scorecard_Site1!G10,3)+COUNTIF(Scorecard_Site2!G10,3)</f>
        <v>2</v>
      </c>
      <c r="H13" s="156">
        <f t="shared" si="1"/>
        <v>1</v>
      </c>
      <c r="I13" s="154">
        <f>SUM(Scorecard_Site1!I10+Scorecard_Site2!I10)/2</f>
        <v>3</v>
      </c>
      <c r="J13" s="155">
        <f>COUNTIF(Scorecard_Site1!I10,3)+COUNTIF(Scorecard_Site2!I10,3)</f>
        <v>2</v>
      </c>
      <c r="K13" s="156">
        <f t="shared" si="2"/>
        <v>1</v>
      </c>
      <c r="L13" s="154">
        <f>SUM(Scorecard_Site1!K10+Scorecard_Site2!K10)/2</f>
        <v>3</v>
      </c>
      <c r="M13" s="155">
        <f>COUNTIF(Scorecard_Site1!K10,3)+COUNTIF(Scorecard_Site2!K10,3)</f>
        <v>2</v>
      </c>
      <c r="N13" s="162">
        <f t="shared" si="3"/>
        <v>1</v>
      </c>
    </row>
    <row r="14" spans="1:14" ht="36" customHeight="1" x14ac:dyDescent="0.25">
      <c r="A14" s="84" t="s">
        <v>344</v>
      </c>
      <c r="B14" s="2" t="s">
        <v>15</v>
      </c>
      <c r="C14" s="150">
        <f>SUM(Scorecard_Site1!E11+Scorecard_Site2!E11)/2</f>
        <v>3</v>
      </c>
      <c r="D14" s="151">
        <f>COUNTIF(Scorecard_Site1!E11,3)+COUNTIF(Scorecard_Site2!E11,3)</f>
        <v>2</v>
      </c>
      <c r="E14" s="152">
        <f t="shared" si="0"/>
        <v>1</v>
      </c>
      <c r="F14" s="150">
        <f>SUM(Scorecard_Site1!G11+Scorecard_Site2!G11)/2</f>
        <v>3</v>
      </c>
      <c r="G14" s="151">
        <f>COUNTIF(Scorecard_Site1!G11,3)+COUNTIF(Scorecard_Site2!G11,3)</f>
        <v>2</v>
      </c>
      <c r="H14" s="152">
        <f t="shared" si="1"/>
        <v>1</v>
      </c>
      <c r="I14" s="150">
        <f>SUM(Scorecard_Site1!I11+Scorecard_Site2!I11)/2</f>
        <v>3</v>
      </c>
      <c r="J14" s="151">
        <f>COUNTIF(Scorecard_Site1!I11,3)+COUNTIF(Scorecard_Site2!I11,3)</f>
        <v>2</v>
      </c>
      <c r="K14" s="152">
        <f t="shared" si="2"/>
        <v>1</v>
      </c>
      <c r="L14" s="150">
        <f>SUM(Scorecard_Site1!K11+Scorecard_Site2!K11)/2</f>
        <v>3</v>
      </c>
      <c r="M14" s="151">
        <f>COUNTIF(Scorecard_Site1!K11,3)+COUNTIF(Scorecard_Site2!K11,3)</f>
        <v>2</v>
      </c>
      <c r="N14" s="161">
        <f t="shared" si="3"/>
        <v>1</v>
      </c>
    </row>
    <row r="15" spans="1:14" ht="36" customHeight="1" x14ac:dyDescent="0.25">
      <c r="A15" s="85" t="s">
        <v>344</v>
      </c>
      <c r="B15" s="153" t="s">
        <v>16</v>
      </c>
      <c r="C15" s="154">
        <f>SUM(Scorecard_Site1!E12+Scorecard_Site2!E12)/2</f>
        <v>3</v>
      </c>
      <c r="D15" s="155">
        <f>COUNTIF(Scorecard_Site1!E12,3)+COUNTIF(Scorecard_Site2!E12,3)</f>
        <v>2</v>
      </c>
      <c r="E15" s="156">
        <f t="shared" si="0"/>
        <v>1</v>
      </c>
      <c r="F15" s="154">
        <f>SUM(Scorecard_Site1!G12+Scorecard_Site2!G12)/2</f>
        <v>3</v>
      </c>
      <c r="G15" s="155">
        <f>COUNTIF(Scorecard_Site1!G12,3)+COUNTIF(Scorecard_Site2!G12,3)</f>
        <v>2</v>
      </c>
      <c r="H15" s="156">
        <f t="shared" si="1"/>
        <v>1</v>
      </c>
      <c r="I15" s="154">
        <f>SUM(Scorecard_Site1!I12+Scorecard_Site2!I12)/2</f>
        <v>3</v>
      </c>
      <c r="J15" s="155">
        <f>COUNTIF(Scorecard_Site1!I12,3)+COUNTIF(Scorecard_Site2!I12,3)</f>
        <v>2</v>
      </c>
      <c r="K15" s="156">
        <f t="shared" si="2"/>
        <v>1</v>
      </c>
      <c r="L15" s="154">
        <f>SUM(Scorecard_Site1!K12+Scorecard_Site2!K12)/2</f>
        <v>3</v>
      </c>
      <c r="M15" s="155">
        <f>COUNTIF(Scorecard_Site1!K12,3)+COUNTIF(Scorecard_Site2!K12,3)</f>
        <v>2</v>
      </c>
      <c r="N15" s="162">
        <f t="shared" si="3"/>
        <v>1</v>
      </c>
    </row>
    <row r="16" spans="1:14" ht="36" x14ac:dyDescent="0.25">
      <c r="A16" s="84" t="s">
        <v>94</v>
      </c>
      <c r="B16" s="2" t="s">
        <v>15</v>
      </c>
      <c r="C16" s="150">
        <f>SUM(Scorecard_Site1!E13+Scorecard_Site2!E13)/2</f>
        <v>3</v>
      </c>
      <c r="D16" s="151">
        <f>COUNTIF(Scorecard_Site1!E13,3)+COUNTIF(Scorecard_Site2!E13,3)</f>
        <v>2</v>
      </c>
      <c r="E16" s="152">
        <f t="shared" si="0"/>
        <v>1</v>
      </c>
      <c r="F16" s="150">
        <f>SUM(Scorecard_Site1!G13+Scorecard_Site2!G13)/2</f>
        <v>3</v>
      </c>
      <c r="G16" s="151">
        <f>COUNTIF(Scorecard_Site1!G13,3)+COUNTIF(Scorecard_Site2!G13,3)</f>
        <v>2</v>
      </c>
      <c r="H16" s="152">
        <f t="shared" si="1"/>
        <v>1</v>
      </c>
      <c r="I16" s="150">
        <f>SUM(Scorecard_Site1!I13+Scorecard_Site2!I13)/2</f>
        <v>3</v>
      </c>
      <c r="J16" s="151">
        <f>COUNTIF(Scorecard_Site1!I13,3)+COUNTIF(Scorecard_Site2!I13,3)</f>
        <v>2</v>
      </c>
      <c r="K16" s="152">
        <f t="shared" si="2"/>
        <v>1</v>
      </c>
      <c r="L16" s="150">
        <f>SUM(Scorecard_Site1!K13+Scorecard_Site2!K13)/2</f>
        <v>3</v>
      </c>
      <c r="M16" s="151">
        <f>COUNTIF(Scorecard_Site1!K13,3)+COUNTIF(Scorecard_Site2!K13,3)</f>
        <v>2</v>
      </c>
      <c r="N16" s="161">
        <f t="shared" si="3"/>
        <v>1</v>
      </c>
    </row>
    <row r="17" spans="1:14" ht="36" x14ac:dyDescent="0.25">
      <c r="A17" s="85" t="s">
        <v>94</v>
      </c>
      <c r="B17" s="153" t="s">
        <v>16</v>
      </c>
      <c r="C17" s="154">
        <f>SUM(Scorecard_Site1!E14+Scorecard_Site2!E14)/2</f>
        <v>3</v>
      </c>
      <c r="D17" s="155">
        <f>COUNTIF(Scorecard_Site1!E14,3)+COUNTIF(Scorecard_Site2!E14,3)</f>
        <v>2</v>
      </c>
      <c r="E17" s="156">
        <f t="shared" si="0"/>
        <v>1</v>
      </c>
      <c r="F17" s="154">
        <f>SUM(Scorecard_Site1!G14+Scorecard_Site2!G14)/2</f>
        <v>3</v>
      </c>
      <c r="G17" s="155">
        <f>COUNTIF(Scorecard_Site1!G14,3)+COUNTIF(Scorecard_Site2!G14,3)</f>
        <v>2</v>
      </c>
      <c r="H17" s="156">
        <f t="shared" si="1"/>
        <v>1</v>
      </c>
      <c r="I17" s="154">
        <f>SUM(Scorecard_Site1!I14+Scorecard_Site2!I14)/2</f>
        <v>3</v>
      </c>
      <c r="J17" s="155">
        <f>COUNTIF(Scorecard_Site1!I14,3)+COUNTIF(Scorecard_Site2!I14,3)</f>
        <v>2</v>
      </c>
      <c r="K17" s="156">
        <f t="shared" si="2"/>
        <v>1</v>
      </c>
      <c r="L17" s="154">
        <f>SUM(Scorecard_Site1!K14+Scorecard_Site2!K14)/2</f>
        <v>3</v>
      </c>
      <c r="M17" s="155">
        <f>COUNTIF(Scorecard_Site1!K14,3)+COUNTIF(Scorecard_Site2!K14,3)</f>
        <v>2</v>
      </c>
      <c r="N17" s="162">
        <f t="shared" si="3"/>
        <v>1</v>
      </c>
    </row>
    <row r="18" spans="1:14" ht="36" x14ac:dyDescent="0.25">
      <c r="A18" s="84" t="s">
        <v>99</v>
      </c>
      <c r="B18" s="2" t="s">
        <v>15</v>
      </c>
      <c r="C18" s="150">
        <f>SUM(Scorecard_Site1!E15+Scorecard_Site2!E15)/2</f>
        <v>3</v>
      </c>
      <c r="D18" s="151">
        <f>COUNTIF(Scorecard_Site1!E15,3)+COUNTIF(Scorecard_Site2!E15,3)</f>
        <v>2</v>
      </c>
      <c r="E18" s="152">
        <f t="shared" si="0"/>
        <v>1</v>
      </c>
      <c r="F18" s="150">
        <f>SUM(Scorecard_Site1!G15+Scorecard_Site2!G15)/2</f>
        <v>3</v>
      </c>
      <c r="G18" s="151">
        <f>COUNTIF(Scorecard_Site1!G15,3)+COUNTIF(Scorecard_Site2!G15,3)</f>
        <v>2</v>
      </c>
      <c r="H18" s="152">
        <f t="shared" si="1"/>
        <v>1</v>
      </c>
      <c r="I18" s="150">
        <f>SUM(Scorecard_Site1!I15+Scorecard_Site2!I15)/2</f>
        <v>3</v>
      </c>
      <c r="J18" s="151">
        <f>COUNTIF(Scorecard_Site1!I15,3)+COUNTIF(Scorecard_Site2!I15,3)</f>
        <v>2</v>
      </c>
      <c r="K18" s="152">
        <f t="shared" si="2"/>
        <v>1</v>
      </c>
      <c r="L18" s="150">
        <f>SUM(Scorecard_Site1!K15+Scorecard_Site2!K15)/2</f>
        <v>3</v>
      </c>
      <c r="M18" s="151">
        <f>COUNTIF(Scorecard_Site1!K15,3)+COUNTIF(Scorecard_Site2!K15,3)</f>
        <v>2</v>
      </c>
      <c r="N18" s="161">
        <f t="shared" si="3"/>
        <v>1</v>
      </c>
    </row>
    <row r="19" spans="1:14" ht="36" x14ac:dyDescent="0.25">
      <c r="A19" s="85" t="s">
        <v>99</v>
      </c>
      <c r="B19" s="153" t="s">
        <v>16</v>
      </c>
      <c r="C19" s="154">
        <f>SUM(Scorecard_Site1!E16+Scorecard_Site2!E16)/2</f>
        <v>3</v>
      </c>
      <c r="D19" s="155">
        <f>COUNTIF(Scorecard_Site1!E16,3)+COUNTIF(Scorecard_Site2!E16,3)</f>
        <v>2</v>
      </c>
      <c r="E19" s="156">
        <f t="shared" si="0"/>
        <v>1</v>
      </c>
      <c r="F19" s="154">
        <f>SUM(Scorecard_Site1!G16+Scorecard_Site2!G16)/2</f>
        <v>3</v>
      </c>
      <c r="G19" s="155">
        <f>COUNTIF(Scorecard_Site1!G16,3)+COUNTIF(Scorecard_Site2!G16,3)</f>
        <v>2</v>
      </c>
      <c r="H19" s="156">
        <f t="shared" si="1"/>
        <v>1</v>
      </c>
      <c r="I19" s="154">
        <f>SUM(Scorecard_Site1!I16+Scorecard_Site2!I16)/2</f>
        <v>3</v>
      </c>
      <c r="J19" s="155">
        <f>COUNTIF(Scorecard_Site1!I16,3)+COUNTIF(Scorecard_Site2!I16,3)</f>
        <v>2</v>
      </c>
      <c r="K19" s="156">
        <f t="shared" si="2"/>
        <v>1</v>
      </c>
      <c r="L19" s="154">
        <f>SUM(Scorecard_Site1!K16+Scorecard_Site2!K16)/2</f>
        <v>3</v>
      </c>
      <c r="M19" s="155">
        <f>COUNTIF(Scorecard_Site1!K16,3)+COUNTIF(Scorecard_Site2!K16,3)</f>
        <v>2</v>
      </c>
      <c r="N19" s="162">
        <f t="shared" si="3"/>
        <v>1</v>
      </c>
    </row>
    <row r="20" spans="1:14" ht="24" x14ac:dyDescent="0.25">
      <c r="A20" s="84" t="s">
        <v>273</v>
      </c>
      <c r="B20" s="2" t="s">
        <v>15</v>
      </c>
      <c r="C20" s="150">
        <f>SUM(Scorecard_Site1!E17+Scorecard_Site2!E17)/2</f>
        <v>3</v>
      </c>
      <c r="D20" s="151">
        <f>COUNTIF(Scorecard_Site1!E17,3)+COUNTIF(Scorecard_Site2!E17,3)</f>
        <v>2</v>
      </c>
      <c r="E20" s="152">
        <f t="shared" si="0"/>
        <v>1</v>
      </c>
      <c r="F20" s="150">
        <f>SUM(Scorecard_Site1!G17+Scorecard_Site2!G17)/2</f>
        <v>3</v>
      </c>
      <c r="G20" s="151">
        <f>COUNTIF(Scorecard_Site1!G17,3)+COUNTIF(Scorecard_Site2!G17,3)</f>
        <v>2</v>
      </c>
      <c r="H20" s="152">
        <f t="shared" si="1"/>
        <v>1</v>
      </c>
      <c r="I20" s="150">
        <f>SUM(Scorecard_Site1!I17+Scorecard_Site2!I17)/2</f>
        <v>3</v>
      </c>
      <c r="J20" s="151">
        <f>COUNTIF(Scorecard_Site1!I17,3)+COUNTIF(Scorecard_Site2!I17,3)</f>
        <v>2</v>
      </c>
      <c r="K20" s="152">
        <f t="shared" si="2"/>
        <v>1</v>
      </c>
      <c r="L20" s="150">
        <f>SUM(Scorecard_Site1!K17+Scorecard_Site2!K17)/2</f>
        <v>3</v>
      </c>
      <c r="M20" s="151">
        <f>COUNTIF(Scorecard_Site1!K17,3)+COUNTIF(Scorecard_Site2!K17,3)</f>
        <v>2</v>
      </c>
      <c r="N20" s="161">
        <f t="shared" si="3"/>
        <v>1</v>
      </c>
    </row>
    <row r="21" spans="1:14" ht="24" x14ac:dyDescent="0.25">
      <c r="A21" s="92" t="s">
        <v>273</v>
      </c>
      <c r="B21" s="166" t="s">
        <v>16</v>
      </c>
      <c r="C21" s="167">
        <f>SUM(Scorecard_Site1!E18+Scorecard_Site2!E18)/2</f>
        <v>3</v>
      </c>
      <c r="D21" s="168">
        <f>COUNTIF(Scorecard_Site1!E18,3)+COUNTIF(Scorecard_Site2!E18,3)</f>
        <v>2</v>
      </c>
      <c r="E21" s="169">
        <f t="shared" si="0"/>
        <v>1</v>
      </c>
      <c r="F21" s="167">
        <f>SUM(Scorecard_Site1!G18+Scorecard_Site2!G18)/2</f>
        <v>3</v>
      </c>
      <c r="G21" s="168">
        <f>COUNTIF(Scorecard_Site1!G18,3)+COUNTIF(Scorecard_Site2!G18,3)</f>
        <v>2</v>
      </c>
      <c r="H21" s="169">
        <f t="shared" si="1"/>
        <v>1</v>
      </c>
      <c r="I21" s="167">
        <f>SUM(Scorecard_Site1!I18+Scorecard_Site2!I18)/2</f>
        <v>3</v>
      </c>
      <c r="J21" s="168">
        <f>COUNTIF(Scorecard_Site1!I18,3)+COUNTIF(Scorecard_Site2!I18,3)</f>
        <v>2</v>
      </c>
      <c r="K21" s="169">
        <f t="shared" si="2"/>
        <v>1</v>
      </c>
      <c r="L21" s="167">
        <f>SUM(Scorecard_Site1!K18+Scorecard_Site2!K18)/2</f>
        <v>3</v>
      </c>
      <c r="M21" s="168">
        <f>COUNTIF(Scorecard_Site1!K18,3)+COUNTIF(Scorecard_Site2!K18,3)</f>
        <v>2</v>
      </c>
      <c r="N21" s="170">
        <f t="shared" si="3"/>
        <v>1</v>
      </c>
    </row>
    <row r="22" spans="1:14" ht="13.8" x14ac:dyDescent="0.25">
      <c r="A22" s="160" t="s">
        <v>375</v>
      </c>
      <c r="B22" s="16"/>
    </row>
    <row r="23" spans="1:14" ht="12" customHeight="1" x14ac:dyDescent="0.25">
      <c r="A23" s="16"/>
      <c r="B23" s="16"/>
    </row>
  </sheetData>
  <sheetProtection selectLockedCells="1"/>
  <pageMargins left="0.7" right="0.7" top="0.75" bottom="0.75" header="0.3" footer="0.3"/>
  <pageSetup fitToWidth="0" fitToHeight="0"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L34"/>
  <sheetViews>
    <sheetView zoomScaleNormal="100" zoomScaleSheetLayoutView="100" workbookViewId="0"/>
  </sheetViews>
  <sheetFormatPr defaultColWidth="8.796875" defaultRowHeight="15.6" x14ac:dyDescent="0.3"/>
  <cols>
    <col min="1" max="1" width="66.796875" customWidth="1"/>
    <col min="2" max="2" width="13.796875" customWidth="1"/>
    <col min="3" max="3" width="12.09765625" customWidth="1"/>
    <col min="4" max="4" width="12.5" customWidth="1"/>
    <col min="5" max="5" width="12" customWidth="1"/>
    <col min="6" max="6" width="3.796875" customWidth="1"/>
    <col min="7" max="7" width="12.09765625" customWidth="1"/>
    <col min="8" max="8" width="9.69921875" customWidth="1"/>
    <col min="9" max="9" width="13" customWidth="1"/>
    <col min="10" max="10" width="11.296875" customWidth="1"/>
    <col min="11" max="11" width="6.19921875" customWidth="1"/>
    <col min="12" max="12" width="66.5" customWidth="1"/>
  </cols>
  <sheetData>
    <row r="1" spans="1:12" ht="36" customHeight="1" x14ac:dyDescent="0.5">
      <c r="A1" s="214" t="s">
        <v>392</v>
      </c>
      <c r="B1" s="48"/>
      <c r="C1" s="48"/>
      <c r="D1" s="48"/>
      <c r="E1" s="48"/>
      <c r="F1" s="48"/>
      <c r="G1" s="48"/>
      <c r="H1" s="48"/>
      <c r="I1" s="48"/>
      <c r="J1" s="48"/>
      <c r="K1" s="48"/>
      <c r="L1" s="48"/>
    </row>
    <row r="2" spans="1:12" ht="28.8" customHeight="1" x14ac:dyDescent="0.5">
      <c r="A2" s="21" t="s">
        <v>393</v>
      </c>
      <c r="B2" s="48"/>
      <c r="C2" s="48"/>
      <c r="D2" s="48"/>
      <c r="E2" s="48"/>
      <c r="F2" s="48"/>
      <c r="G2" s="48"/>
      <c r="H2" s="48"/>
      <c r="I2" s="48"/>
      <c r="J2" s="48"/>
      <c r="K2" s="48"/>
      <c r="L2" s="48"/>
    </row>
    <row r="3" spans="1:12" ht="31.2" x14ac:dyDescent="0.3">
      <c r="A3" s="121" t="s">
        <v>400</v>
      </c>
      <c r="B3" s="122" t="s">
        <v>56</v>
      </c>
      <c r="C3" s="122" t="s">
        <v>57</v>
      </c>
      <c r="D3" s="122" t="s">
        <v>58</v>
      </c>
      <c r="E3" s="123" t="s">
        <v>59</v>
      </c>
    </row>
    <row r="4" spans="1:12" x14ac:dyDescent="0.3">
      <c r="A4" s="124" t="s">
        <v>67</v>
      </c>
      <c r="B4" s="114">
        <f>SUM(Analysis_Site1!B15+Analysis_Site2!B15)</f>
        <v>16</v>
      </c>
      <c r="C4" s="114">
        <f>SUM(Analysis_Site1!C15+Analysis_Site2!C15)</f>
        <v>16</v>
      </c>
      <c r="D4" s="114">
        <f>SUM(Analysis_Site1!D15+Analysis_Site2!D15)</f>
        <v>16</v>
      </c>
      <c r="E4" s="115">
        <f>SUM(Analysis_Site1!E15+Analysis_Site2!E15)</f>
        <v>16</v>
      </c>
    </row>
    <row r="5" spans="1:12" x14ac:dyDescent="0.3">
      <c r="A5" s="124" t="s">
        <v>68</v>
      </c>
      <c r="B5" s="114">
        <f>SUM(Analysis_Site1!B16+Analysis_Site2!B16)</f>
        <v>16</v>
      </c>
      <c r="C5" s="114">
        <f>SUM(Analysis_Site1!C16+Analysis_Site2!C16)</f>
        <v>16</v>
      </c>
      <c r="D5" s="114">
        <f>SUM(Analysis_Site1!D16+Analysis_Site2!D16)</f>
        <v>16</v>
      </c>
      <c r="E5" s="115">
        <f>SUM(Analysis_Site1!E16+Analysis_Site2!E16)</f>
        <v>16</v>
      </c>
    </row>
    <row r="6" spans="1:12" x14ac:dyDescent="0.3">
      <c r="A6" s="217" t="s">
        <v>69</v>
      </c>
      <c r="B6" s="128">
        <f>SUM(B4/B5)</f>
        <v>1</v>
      </c>
      <c r="C6" s="128">
        <f>SUM(C4/C5)</f>
        <v>1</v>
      </c>
      <c r="D6" s="128">
        <f>SUM(D4/D5)</f>
        <v>1</v>
      </c>
      <c r="E6" s="129">
        <f>SUM(E4/E5)</f>
        <v>1</v>
      </c>
      <c r="G6" s="17"/>
    </row>
    <row r="7" spans="1:12" x14ac:dyDescent="0.3">
      <c r="A7" s="216" t="s">
        <v>332</v>
      </c>
      <c r="B7" s="20"/>
      <c r="C7" s="20"/>
      <c r="D7" s="20"/>
      <c r="E7" s="20"/>
    </row>
    <row r="8" spans="1:12" ht="28.8" customHeight="1" x14ac:dyDescent="0.5">
      <c r="A8" s="21" t="s">
        <v>394</v>
      </c>
      <c r="B8" s="48"/>
      <c r="C8" s="48"/>
      <c r="D8" s="48"/>
      <c r="E8" s="48"/>
      <c r="F8" s="48"/>
    </row>
    <row r="9" spans="1:12" x14ac:dyDescent="0.3">
      <c r="A9" s="218" t="s">
        <v>397</v>
      </c>
    </row>
    <row r="10" spans="1:12" x14ac:dyDescent="0.3">
      <c r="A10" s="219">
        <v>1</v>
      </c>
      <c r="F10" s="18"/>
    </row>
    <row r="11" spans="1:12" x14ac:dyDescent="0.3">
      <c r="A11" s="216" t="s">
        <v>332</v>
      </c>
      <c r="B11" s="20"/>
      <c r="C11" s="20"/>
      <c r="D11" s="20"/>
      <c r="E11" s="20"/>
    </row>
    <row r="12" spans="1:12" ht="28.8" customHeight="1" x14ac:dyDescent="0.5">
      <c r="A12" s="21" t="s">
        <v>395</v>
      </c>
      <c r="B12" s="48"/>
      <c r="C12" s="48"/>
      <c r="D12" s="48"/>
      <c r="E12" s="48"/>
      <c r="F12" s="48"/>
      <c r="G12" s="48"/>
      <c r="H12" s="48"/>
      <c r="I12" s="48"/>
      <c r="J12" s="48"/>
      <c r="K12" s="48"/>
      <c r="L12" s="48"/>
    </row>
    <row r="13" spans="1:12" ht="31.2" x14ac:dyDescent="0.3">
      <c r="A13" s="140" t="s">
        <v>401</v>
      </c>
      <c r="B13" s="141" t="s">
        <v>56</v>
      </c>
      <c r="C13" s="141" t="s">
        <v>57</v>
      </c>
      <c r="D13" s="141" t="s">
        <v>58</v>
      </c>
      <c r="E13" s="142" t="s">
        <v>59</v>
      </c>
    </row>
    <row r="14" spans="1:12" ht="18.75" customHeight="1" x14ac:dyDescent="0.3">
      <c r="A14" s="124" t="s">
        <v>67</v>
      </c>
      <c r="B14" s="114">
        <f>SUM(Analysis_Site1!B37+Analysis_Site2!B37)</f>
        <v>16</v>
      </c>
      <c r="C14" s="114">
        <f>SUM(Analysis_Site1!C37+Analysis_Site2!C37)</f>
        <v>16</v>
      </c>
      <c r="D14" s="114">
        <f>SUM(Analysis_Site1!D37+Analysis_Site2!D37)</f>
        <v>16</v>
      </c>
      <c r="E14" s="115">
        <f>SUM(Analysis_Site1!E37+Analysis_Site2!E37)</f>
        <v>16</v>
      </c>
    </row>
    <row r="15" spans="1:12" ht="18.75" customHeight="1" x14ac:dyDescent="0.3">
      <c r="A15" s="124" t="s">
        <v>70</v>
      </c>
      <c r="B15" s="114">
        <f>SUM(Analysis_Site1!B38+Analysis_Site2!B38)</f>
        <v>16</v>
      </c>
      <c r="C15" s="114">
        <f>SUM(Analysis_Site1!C38+Analysis_Site2!C38)</f>
        <v>16</v>
      </c>
      <c r="D15" s="114">
        <f>SUM(Analysis_Site1!D38+Analysis_Site2!D38)</f>
        <v>16</v>
      </c>
      <c r="E15" s="115">
        <f>SUM(Analysis_Site1!E38+Analysis_Site2!E38)</f>
        <v>16</v>
      </c>
    </row>
    <row r="16" spans="1:12" ht="18.75" customHeight="1" x14ac:dyDescent="0.3">
      <c r="A16" s="217" t="s">
        <v>69</v>
      </c>
      <c r="B16" s="128">
        <f>SUM(B14/B15)</f>
        <v>1</v>
      </c>
      <c r="C16" s="128">
        <f>SUM(C14/C15)</f>
        <v>1</v>
      </c>
      <c r="D16" s="128">
        <f t="shared" ref="D16:E16" si="0">SUM(D14/D15)</f>
        <v>1</v>
      </c>
      <c r="E16" s="129">
        <f t="shared" si="0"/>
        <v>1</v>
      </c>
      <c r="G16" s="17"/>
    </row>
    <row r="17" spans="1:6" ht="18.75" customHeight="1" x14ac:dyDescent="0.3">
      <c r="A17" s="216" t="s">
        <v>332</v>
      </c>
    </row>
    <row r="18" spans="1:6" ht="28.8" customHeight="1" x14ac:dyDescent="0.5">
      <c r="A18" s="21" t="s">
        <v>396</v>
      </c>
      <c r="B18" s="48"/>
      <c r="C18" s="48"/>
      <c r="D18" s="48"/>
      <c r="E18" s="48"/>
      <c r="F18" s="48"/>
    </row>
    <row r="19" spans="1:6" x14ac:dyDescent="0.3">
      <c r="A19" s="220" t="s">
        <v>329</v>
      </c>
    </row>
    <row r="20" spans="1:6" ht="18.75" customHeight="1" x14ac:dyDescent="0.3">
      <c r="A20" s="221">
        <v>1</v>
      </c>
    </row>
    <row r="21" spans="1:6" ht="18.75" customHeight="1" x14ac:dyDescent="0.3">
      <c r="A21" s="216" t="s">
        <v>375</v>
      </c>
    </row>
    <row r="22" spans="1:6" ht="18.75" customHeight="1" x14ac:dyDescent="0.3">
      <c r="A22" s="19"/>
    </row>
    <row r="23" spans="1:6" x14ac:dyDescent="0.3">
      <c r="A23" s="19"/>
    </row>
    <row r="24" spans="1:6" x14ac:dyDescent="0.3">
      <c r="A24" s="19"/>
      <c r="B24" s="20"/>
      <c r="C24" s="20"/>
      <c r="D24" s="20"/>
      <c r="E24" s="20"/>
    </row>
    <row r="25" spans="1:6" x14ac:dyDescent="0.3">
      <c r="A25" s="19"/>
      <c r="B25" s="20"/>
      <c r="C25" s="20"/>
      <c r="D25" s="20"/>
      <c r="E25" s="20"/>
    </row>
    <row r="26" spans="1:6" x14ac:dyDescent="0.3">
      <c r="A26" s="19"/>
      <c r="B26" s="20"/>
      <c r="C26" s="20"/>
      <c r="D26" s="20"/>
      <c r="E26" s="20"/>
    </row>
    <row r="27" spans="1:6" x14ac:dyDescent="0.3">
      <c r="A27" s="19"/>
      <c r="B27" s="20"/>
      <c r="C27" s="20"/>
      <c r="D27" s="20"/>
      <c r="E27" s="20"/>
    </row>
    <row r="28" spans="1:6" x14ac:dyDescent="0.3">
      <c r="A28" s="19"/>
      <c r="B28" s="20"/>
      <c r="C28" s="20"/>
      <c r="D28" s="20"/>
      <c r="E28" s="20"/>
    </row>
    <row r="29" spans="1:6" x14ac:dyDescent="0.3">
      <c r="A29" s="19"/>
      <c r="B29" s="20"/>
      <c r="C29" s="20"/>
      <c r="D29" s="20"/>
      <c r="E29" s="20"/>
    </row>
    <row r="30" spans="1:6" x14ac:dyDescent="0.3">
      <c r="A30" s="19"/>
      <c r="B30" s="20"/>
      <c r="C30" s="20"/>
      <c r="D30" s="20"/>
      <c r="E30" s="20"/>
    </row>
    <row r="31" spans="1:6" x14ac:dyDescent="0.3">
      <c r="A31" s="19"/>
      <c r="B31" s="20"/>
      <c r="C31" s="20"/>
      <c r="D31" s="20"/>
      <c r="E31" s="20"/>
    </row>
    <row r="34" hidden="1" x14ac:dyDescent="0.3"/>
  </sheetData>
  <sheetProtection selectLockedCells="1"/>
  <pageMargins left="0.7" right="0.7" top="0.75" bottom="0.75" header="0.3" footer="0.3"/>
  <pageSetup orientation="portrait" r:id="rId1"/>
  <tableParts count="4">
    <tablePart r:id="rId2"/>
    <tablePart r:id="rId3"/>
    <tablePart r:id="rId4"/>
    <tablePart r:id="rId5"/>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G34"/>
  <sheetViews>
    <sheetView workbookViewId="0"/>
  </sheetViews>
  <sheetFormatPr defaultRowHeight="15.6" x14ac:dyDescent="0.3"/>
  <cols>
    <col min="1" max="1" width="21" customWidth="1"/>
    <col min="2" max="2" width="72.8984375" customWidth="1"/>
  </cols>
  <sheetData>
    <row r="1" spans="1:7" s="26" customFormat="1" ht="31.95" customHeight="1" x14ac:dyDescent="0.3">
      <c r="A1" s="227" t="s">
        <v>46</v>
      </c>
      <c r="B1" s="215"/>
      <c r="C1" s="222"/>
      <c r="D1" s="222"/>
      <c r="E1" s="222"/>
      <c r="F1" s="222"/>
      <c r="G1" s="222"/>
    </row>
    <row r="2" spans="1:7" x14ac:dyDescent="0.3">
      <c r="A2" s="223" t="s">
        <v>31</v>
      </c>
      <c r="B2" s="230" t="s">
        <v>385</v>
      </c>
    </row>
    <row r="3" spans="1:7" x14ac:dyDescent="0.3">
      <c r="A3" s="4" t="s">
        <v>15</v>
      </c>
      <c r="B3" s="99" t="s">
        <v>32</v>
      </c>
    </row>
    <row r="4" spans="1:7" x14ac:dyDescent="0.3">
      <c r="A4" s="5" t="s">
        <v>16</v>
      </c>
      <c r="B4" s="175" t="s">
        <v>33</v>
      </c>
    </row>
    <row r="5" spans="1:7" ht="16.2" thickBot="1" x14ac:dyDescent="0.35">
      <c r="A5" s="144" t="s">
        <v>374</v>
      </c>
    </row>
    <row r="6" spans="1:7" ht="45.75" customHeight="1" x14ac:dyDescent="0.3">
      <c r="A6" s="224" t="s">
        <v>14</v>
      </c>
      <c r="B6" s="225" t="s">
        <v>45</v>
      </c>
    </row>
    <row r="7" spans="1:7" ht="16.2" thickBot="1" x14ac:dyDescent="0.35">
      <c r="A7" s="53" t="s">
        <v>17</v>
      </c>
      <c r="B7" s="53" t="s">
        <v>34</v>
      </c>
    </row>
    <row r="8" spans="1:7" ht="22.05" customHeight="1" x14ac:dyDescent="0.3">
      <c r="A8" s="179">
        <v>3</v>
      </c>
      <c r="B8" s="6" t="s">
        <v>71</v>
      </c>
    </row>
    <row r="9" spans="1:7" ht="31.2" x14ac:dyDescent="0.3">
      <c r="A9" s="180">
        <v>1</v>
      </c>
      <c r="B9" s="34" t="s">
        <v>72</v>
      </c>
    </row>
    <row r="10" spans="1:7" ht="16.2" thickBot="1" x14ac:dyDescent="0.35">
      <c r="A10" s="178" t="s">
        <v>332</v>
      </c>
      <c r="B10" s="10"/>
    </row>
    <row r="11" spans="1:7" ht="43.5" customHeight="1" x14ac:dyDescent="0.3">
      <c r="A11" s="224" t="s">
        <v>18</v>
      </c>
      <c r="B11" s="226" t="s">
        <v>43</v>
      </c>
    </row>
    <row r="12" spans="1:7" ht="16.2" thickBot="1" x14ac:dyDescent="0.35">
      <c r="A12" s="53" t="s">
        <v>17</v>
      </c>
      <c r="B12" s="53" t="s">
        <v>44</v>
      </c>
    </row>
    <row r="13" spans="1:7" x14ac:dyDescent="0.3">
      <c r="A13" s="182">
        <v>3</v>
      </c>
      <c r="B13" s="7" t="s">
        <v>49</v>
      </c>
    </row>
    <row r="14" spans="1:7" ht="31.2" x14ac:dyDescent="0.3">
      <c r="A14" s="183">
        <v>2</v>
      </c>
      <c r="B14" s="174" t="s">
        <v>383</v>
      </c>
    </row>
    <row r="15" spans="1:7" x14ac:dyDescent="0.3">
      <c r="A15" s="183">
        <v>1</v>
      </c>
      <c r="B15" s="8" t="s">
        <v>37</v>
      </c>
    </row>
    <row r="16" spans="1:7" x14ac:dyDescent="0.3">
      <c r="A16" s="184" t="s">
        <v>374</v>
      </c>
      <c r="B16" s="8"/>
    </row>
    <row r="17" spans="1:4" x14ac:dyDescent="0.3">
      <c r="A17" s="184" t="s">
        <v>385</v>
      </c>
      <c r="B17" s="8" t="s">
        <v>35</v>
      </c>
    </row>
    <row r="18" spans="1:4" x14ac:dyDescent="0.3">
      <c r="A18" s="184" t="s">
        <v>385</v>
      </c>
      <c r="B18" s="8" t="s">
        <v>36</v>
      </c>
    </row>
    <row r="19" spans="1:4" ht="16.2" thickBot="1" x14ac:dyDescent="0.35">
      <c r="A19" s="185" t="s">
        <v>385</v>
      </c>
      <c r="B19" s="9" t="s">
        <v>38</v>
      </c>
    </row>
    <row r="20" spans="1:4" ht="16.2" thickBot="1" x14ac:dyDescent="0.35">
      <c r="A20" s="178" t="s">
        <v>332</v>
      </c>
      <c r="B20" s="10"/>
    </row>
    <row r="21" spans="1:4" ht="43.5" customHeight="1" x14ac:dyDescent="0.3">
      <c r="A21" s="224" t="s">
        <v>19</v>
      </c>
      <c r="B21" s="225" t="s">
        <v>39</v>
      </c>
    </row>
    <row r="22" spans="1:4" ht="16.2" thickBot="1" x14ac:dyDescent="0.35">
      <c r="A22" s="53" t="s">
        <v>17</v>
      </c>
      <c r="B22" s="53" t="s">
        <v>44</v>
      </c>
    </row>
    <row r="23" spans="1:4" x14ac:dyDescent="0.3">
      <c r="A23" s="179">
        <v>3</v>
      </c>
      <c r="B23" s="6" t="s">
        <v>40</v>
      </c>
    </row>
    <row r="24" spans="1:4" ht="46.8" x14ac:dyDescent="0.3">
      <c r="A24" s="180">
        <v>2</v>
      </c>
      <c r="B24" s="34" t="s">
        <v>384</v>
      </c>
    </row>
    <row r="25" spans="1:4" x14ac:dyDescent="0.3">
      <c r="A25" s="180">
        <v>1</v>
      </c>
      <c r="B25" t="s">
        <v>41</v>
      </c>
    </row>
    <row r="26" spans="1:4" ht="16.2" thickBot="1" x14ac:dyDescent="0.35">
      <c r="A26" s="178" t="s">
        <v>332</v>
      </c>
      <c r="B26" s="10"/>
    </row>
    <row r="27" spans="1:4" ht="52.5" customHeight="1" x14ac:dyDescent="0.3">
      <c r="A27" s="224" t="s">
        <v>20</v>
      </c>
      <c r="B27" s="226" t="s">
        <v>21</v>
      </c>
    </row>
    <row r="28" spans="1:4" ht="16.2" thickBot="1" x14ac:dyDescent="0.35">
      <c r="A28" s="53" t="s">
        <v>17</v>
      </c>
      <c r="B28" s="53" t="s">
        <v>44</v>
      </c>
    </row>
    <row r="29" spans="1:4" ht="46.8" x14ac:dyDescent="0.3">
      <c r="A29" s="176">
        <v>3</v>
      </c>
      <c r="B29" s="187" t="s">
        <v>386</v>
      </c>
    </row>
    <row r="30" spans="1:4" ht="46.8" x14ac:dyDescent="0.3">
      <c r="A30" s="177">
        <v>2</v>
      </c>
      <c r="B30" s="34" t="s">
        <v>387</v>
      </c>
      <c r="C30" s="34"/>
    </row>
    <row r="31" spans="1:4" ht="31.2" x14ac:dyDescent="0.3">
      <c r="A31" s="177">
        <v>1</v>
      </c>
      <c r="B31" s="34" t="s">
        <v>388</v>
      </c>
      <c r="D31" s="11"/>
    </row>
    <row r="32" spans="1:4" x14ac:dyDescent="0.3">
      <c r="A32" s="186" t="s">
        <v>374</v>
      </c>
      <c r="B32" s="181"/>
      <c r="D32" s="11"/>
    </row>
    <row r="33" spans="1:2" ht="16.2" thickBot="1" x14ac:dyDescent="0.35">
      <c r="A33" s="185" t="s">
        <v>385</v>
      </c>
      <c r="B33" s="9" t="s">
        <v>42</v>
      </c>
    </row>
    <row r="34" spans="1:2" x14ac:dyDescent="0.3">
      <c r="A34" s="144" t="s">
        <v>375</v>
      </c>
    </row>
  </sheetData>
  <sheetProtection selectLockedCells="1"/>
  <pageMargins left="0.7" right="0.7" top="0.75" bottom="0.75" header="0.3" footer="0.3"/>
  <pageSetup orientation="landscape" r:id="rId1"/>
  <tableParts count="4">
    <tablePart r:id="rId2"/>
    <tablePart r:id="rId3"/>
    <tablePart r:id="rId4"/>
    <tablePart r:id="rId5"/>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F96"/>
  <sheetViews>
    <sheetView zoomScaleNormal="100" workbookViewId="0"/>
  </sheetViews>
  <sheetFormatPr defaultColWidth="9" defaultRowHeight="12" x14ac:dyDescent="0.25"/>
  <cols>
    <col min="1" max="1" width="36" style="27" customWidth="1"/>
    <col min="2" max="2" width="24.5" style="27" customWidth="1"/>
    <col min="3" max="3" width="18.19921875" style="27" customWidth="1"/>
    <col min="4" max="4" width="18.09765625" style="27" customWidth="1"/>
    <col min="5" max="5" width="17" style="27" customWidth="1"/>
    <col min="6" max="6" width="45.59765625" style="27" customWidth="1"/>
    <col min="7" max="16384" width="9" style="27"/>
  </cols>
  <sheetData>
    <row r="1" spans="1:6" s="204" customFormat="1" ht="28.8" customHeight="1" x14ac:dyDescent="0.3">
      <c r="A1" s="55" t="s">
        <v>398</v>
      </c>
      <c r="B1" s="55"/>
      <c r="C1" s="55"/>
      <c r="D1" s="55"/>
      <c r="E1" s="55"/>
      <c r="F1" s="55"/>
    </row>
    <row r="2" spans="1:6" x14ac:dyDescent="0.25">
      <c r="A2" s="197" t="s">
        <v>23</v>
      </c>
      <c r="B2" s="198" t="s">
        <v>76</v>
      </c>
      <c r="C2" s="198" t="s">
        <v>24</v>
      </c>
      <c r="D2" s="198" t="s">
        <v>26</v>
      </c>
      <c r="E2" s="198" t="s">
        <v>27</v>
      </c>
      <c r="F2" s="199" t="s">
        <v>28</v>
      </c>
    </row>
    <row r="3" spans="1:6" x14ac:dyDescent="0.25">
      <c r="A3" s="192" t="s">
        <v>78</v>
      </c>
      <c r="B3" s="188" t="s">
        <v>92</v>
      </c>
      <c r="C3" s="188" t="s">
        <v>25</v>
      </c>
      <c r="D3" s="188" t="s">
        <v>79</v>
      </c>
      <c r="E3" s="188" t="s">
        <v>80</v>
      </c>
      <c r="F3" s="195" t="s">
        <v>86</v>
      </c>
    </row>
    <row r="4" spans="1:6" x14ac:dyDescent="0.25">
      <c r="A4" s="192" t="s">
        <v>78</v>
      </c>
      <c r="B4" s="188" t="s">
        <v>92</v>
      </c>
      <c r="C4" s="188" t="s">
        <v>25</v>
      </c>
      <c r="D4" s="188" t="s">
        <v>79</v>
      </c>
      <c r="E4" s="188" t="s">
        <v>81</v>
      </c>
      <c r="F4" s="195" t="s">
        <v>87</v>
      </c>
    </row>
    <row r="5" spans="1:6" x14ac:dyDescent="0.25">
      <c r="A5" s="192" t="s">
        <v>78</v>
      </c>
      <c r="B5" s="188" t="s">
        <v>92</v>
      </c>
      <c r="C5" s="188" t="s">
        <v>25</v>
      </c>
      <c r="D5" s="188" t="s">
        <v>79</v>
      </c>
      <c r="E5" s="188" t="s">
        <v>82</v>
      </c>
      <c r="F5" s="195" t="s">
        <v>88</v>
      </c>
    </row>
    <row r="6" spans="1:6" x14ac:dyDescent="0.25">
      <c r="A6" s="192" t="s">
        <v>78</v>
      </c>
      <c r="B6" s="188" t="s">
        <v>92</v>
      </c>
      <c r="C6" s="188" t="s">
        <v>25</v>
      </c>
      <c r="D6" s="188" t="s">
        <v>79</v>
      </c>
      <c r="E6" s="188" t="s">
        <v>83</v>
      </c>
      <c r="F6" s="195" t="s">
        <v>89</v>
      </c>
    </row>
    <row r="7" spans="1:6" x14ac:dyDescent="0.25">
      <c r="A7" s="192" t="s">
        <v>78</v>
      </c>
      <c r="B7" s="188" t="s">
        <v>92</v>
      </c>
      <c r="C7" s="188" t="s">
        <v>25</v>
      </c>
      <c r="D7" s="188" t="s">
        <v>79</v>
      </c>
      <c r="E7" s="188" t="s">
        <v>84</v>
      </c>
      <c r="F7" s="195" t="s">
        <v>90</v>
      </c>
    </row>
    <row r="8" spans="1:6" x14ac:dyDescent="0.25">
      <c r="A8" s="192" t="s">
        <v>78</v>
      </c>
      <c r="B8" s="188" t="s">
        <v>92</v>
      </c>
      <c r="C8" s="188" t="s">
        <v>25</v>
      </c>
      <c r="D8" s="188" t="s">
        <v>79</v>
      </c>
      <c r="E8" s="188" t="s">
        <v>85</v>
      </c>
      <c r="F8" s="195" t="s">
        <v>91</v>
      </c>
    </row>
    <row r="9" spans="1:6" ht="24" x14ac:dyDescent="0.25">
      <c r="A9" s="193" t="s">
        <v>109</v>
      </c>
      <c r="B9" s="188" t="s">
        <v>272</v>
      </c>
      <c r="C9" s="188" t="s">
        <v>110</v>
      </c>
      <c r="D9" s="188" t="s">
        <v>111</v>
      </c>
      <c r="E9" s="188" t="s">
        <v>129</v>
      </c>
      <c r="F9" s="195" t="s">
        <v>112</v>
      </c>
    </row>
    <row r="10" spans="1:6" x14ac:dyDescent="0.25">
      <c r="A10" s="193" t="s">
        <v>109</v>
      </c>
      <c r="B10" s="188" t="s">
        <v>272</v>
      </c>
      <c r="C10" s="188" t="s">
        <v>110</v>
      </c>
      <c r="D10" s="188" t="s">
        <v>111</v>
      </c>
      <c r="E10" s="188" t="s">
        <v>130</v>
      </c>
      <c r="F10" s="195" t="s">
        <v>113</v>
      </c>
    </row>
    <row r="11" spans="1:6" ht="24" x14ac:dyDescent="0.25">
      <c r="A11" s="193" t="s">
        <v>109</v>
      </c>
      <c r="B11" s="188" t="s">
        <v>272</v>
      </c>
      <c r="C11" s="188" t="s">
        <v>110</v>
      </c>
      <c r="D11" s="188" t="s">
        <v>111</v>
      </c>
      <c r="E11" s="188" t="s">
        <v>131</v>
      </c>
      <c r="F11" s="195" t="s">
        <v>114</v>
      </c>
    </row>
    <row r="12" spans="1:6" x14ac:dyDescent="0.25">
      <c r="A12" s="193" t="s">
        <v>109</v>
      </c>
      <c r="B12" s="188" t="s">
        <v>272</v>
      </c>
      <c r="C12" s="188" t="s">
        <v>110</v>
      </c>
      <c r="D12" s="188" t="s">
        <v>111</v>
      </c>
      <c r="E12" s="188" t="s">
        <v>132</v>
      </c>
      <c r="F12" s="195" t="s">
        <v>115</v>
      </c>
    </row>
    <row r="13" spans="1:6" x14ac:dyDescent="0.25">
      <c r="A13" s="193" t="s">
        <v>109</v>
      </c>
      <c r="B13" s="188" t="s">
        <v>272</v>
      </c>
      <c r="C13" s="188" t="s">
        <v>110</v>
      </c>
      <c r="D13" s="188" t="s">
        <v>111</v>
      </c>
      <c r="E13" s="188" t="s">
        <v>133</v>
      </c>
      <c r="F13" s="195" t="s">
        <v>116</v>
      </c>
    </row>
    <row r="14" spans="1:6" x14ac:dyDescent="0.25">
      <c r="A14" s="193" t="s">
        <v>109</v>
      </c>
      <c r="B14" s="188" t="s">
        <v>272</v>
      </c>
      <c r="C14" s="188" t="s">
        <v>110</v>
      </c>
      <c r="D14" s="188" t="s">
        <v>111</v>
      </c>
      <c r="E14" s="188" t="s">
        <v>134</v>
      </c>
      <c r="F14" s="195" t="s">
        <v>117</v>
      </c>
    </row>
    <row r="15" spans="1:6" x14ac:dyDescent="0.25">
      <c r="A15" s="193" t="s">
        <v>109</v>
      </c>
      <c r="B15" s="188" t="s">
        <v>272</v>
      </c>
      <c r="C15" s="188" t="s">
        <v>110</v>
      </c>
      <c r="D15" s="188" t="s">
        <v>111</v>
      </c>
      <c r="E15" s="188" t="s">
        <v>135</v>
      </c>
      <c r="F15" s="195" t="s">
        <v>118</v>
      </c>
    </row>
    <row r="16" spans="1:6" x14ac:dyDescent="0.25">
      <c r="A16" s="193" t="s">
        <v>109</v>
      </c>
      <c r="B16" s="188" t="s">
        <v>272</v>
      </c>
      <c r="C16" s="188" t="s">
        <v>110</v>
      </c>
      <c r="D16" s="188" t="s">
        <v>111</v>
      </c>
      <c r="E16" s="188" t="s">
        <v>136</v>
      </c>
      <c r="F16" s="195" t="s">
        <v>119</v>
      </c>
    </row>
    <row r="17" spans="1:6" x14ac:dyDescent="0.25">
      <c r="A17" s="193" t="s">
        <v>109</v>
      </c>
      <c r="B17" s="188" t="s">
        <v>272</v>
      </c>
      <c r="C17" s="188" t="s">
        <v>110</v>
      </c>
      <c r="D17" s="188" t="s">
        <v>111</v>
      </c>
      <c r="E17" s="188" t="s">
        <v>137</v>
      </c>
      <c r="F17" s="195" t="s">
        <v>120</v>
      </c>
    </row>
    <row r="18" spans="1:6" x14ac:dyDescent="0.25">
      <c r="A18" s="193" t="s">
        <v>109</v>
      </c>
      <c r="B18" s="188" t="s">
        <v>272</v>
      </c>
      <c r="C18" s="188" t="s">
        <v>110</v>
      </c>
      <c r="D18" s="188" t="s">
        <v>111</v>
      </c>
      <c r="E18" s="188" t="s">
        <v>138</v>
      </c>
      <c r="F18" s="195" t="s">
        <v>121</v>
      </c>
    </row>
    <row r="19" spans="1:6" x14ac:dyDescent="0.25">
      <c r="A19" s="193" t="s">
        <v>109</v>
      </c>
      <c r="B19" s="188" t="s">
        <v>272</v>
      </c>
      <c r="C19" s="188" t="s">
        <v>110</v>
      </c>
      <c r="D19" s="188" t="s">
        <v>111</v>
      </c>
      <c r="E19" s="188" t="s">
        <v>139</v>
      </c>
      <c r="F19" s="195" t="s">
        <v>122</v>
      </c>
    </row>
    <row r="20" spans="1:6" x14ac:dyDescent="0.25">
      <c r="A20" s="193" t="s">
        <v>109</v>
      </c>
      <c r="B20" s="188" t="s">
        <v>272</v>
      </c>
      <c r="C20" s="188" t="s">
        <v>110</v>
      </c>
      <c r="D20" s="188" t="s">
        <v>111</v>
      </c>
      <c r="E20" s="188" t="s">
        <v>140</v>
      </c>
      <c r="F20" s="195" t="s">
        <v>123</v>
      </c>
    </row>
    <row r="21" spans="1:6" x14ac:dyDescent="0.25">
      <c r="A21" s="193" t="s">
        <v>109</v>
      </c>
      <c r="B21" s="188" t="s">
        <v>272</v>
      </c>
      <c r="C21" s="188" t="s">
        <v>110</v>
      </c>
      <c r="D21" s="188" t="s">
        <v>111</v>
      </c>
      <c r="E21" s="188" t="s">
        <v>141</v>
      </c>
      <c r="F21" s="195" t="s">
        <v>124</v>
      </c>
    </row>
    <row r="22" spans="1:6" x14ac:dyDescent="0.25">
      <c r="A22" s="193" t="s">
        <v>109</v>
      </c>
      <c r="B22" s="188" t="s">
        <v>272</v>
      </c>
      <c r="C22" s="188" t="s">
        <v>110</v>
      </c>
      <c r="D22" s="188" t="s">
        <v>111</v>
      </c>
      <c r="E22" s="188" t="s">
        <v>142</v>
      </c>
      <c r="F22" s="195" t="s">
        <v>125</v>
      </c>
    </row>
    <row r="23" spans="1:6" x14ac:dyDescent="0.25">
      <c r="A23" s="193" t="s">
        <v>109</v>
      </c>
      <c r="B23" s="188" t="s">
        <v>272</v>
      </c>
      <c r="C23" s="188" t="s">
        <v>110</v>
      </c>
      <c r="D23" s="188" t="s">
        <v>111</v>
      </c>
      <c r="E23" s="188" t="s">
        <v>143</v>
      </c>
      <c r="F23" s="195" t="s">
        <v>126</v>
      </c>
    </row>
    <row r="24" spans="1:6" x14ac:dyDescent="0.25">
      <c r="A24" s="193" t="s">
        <v>109</v>
      </c>
      <c r="B24" s="188" t="s">
        <v>272</v>
      </c>
      <c r="C24" s="188" t="s">
        <v>110</v>
      </c>
      <c r="D24" s="188" t="s">
        <v>111</v>
      </c>
      <c r="E24" s="188" t="s">
        <v>144</v>
      </c>
      <c r="F24" s="195" t="s">
        <v>127</v>
      </c>
    </row>
    <row r="25" spans="1:6" ht="24" x14ac:dyDescent="0.25">
      <c r="A25" s="193" t="s">
        <v>109</v>
      </c>
      <c r="B25" s="188" t="s">
        <v>272</v>
      </c>
      <c r="C25" s="188" t="s">
        <v>110</v>
      </c>
      <c r="D25" s="188" t="s">
        <v>111</v>
      </c>
      <c r="E25" s="188" t="s">
        <v>145</v>
      </c>
      <c r="F25" s="195" t="s">
        <v>128</v>
      </c>
    </row>
    <row r="26" spans="1:6" x14ac:dyDescent="0.25">
      <c r="A26" s="194" t="s">
        <v>274</v>
      </c>
      <c r="B26" s="190" t="s">
        <v>275</v>
      </c>
      <c r="C26" s="190" t="s">
        <v>110</v>
      </c>
      <c r="D26" s="191" t="s">
        <v>276</v>
      </c>
      <c r="E26" s="191" t="s">
        <v>277</v>
      </c>
      <c r="F26" s="196" t="s">
        <v>278</v>
      </c>
    </row>
    <row r="27" spans="1:6" ht="132" x14ac:dyDescent="0.25">
      <c r="A27" s="194" t="s">
        <v>274</v>
      </c>
      <c r="B27" s="190" t="s">
        <v>275</v>
      </c>
      <c r="C27" s="190" t="s">
        <v>279</v>
      </c>
      <c r="D27" s="191">
        <v>2018</v>
      </c>
      <c r="E27" s="191" t="s">
        <v>280</v>
      </c>
      <c r="F27" s="196" t="s">
        <v>281</v>
      </c>
    </row>
    <row r="28" spans="1:6" ht="120" x14ac:dyDescent="0.25">
      <c r="A28" s="194" t="s">
        <v>274</v>
      </c>
      <c r="B28" s="190" t="s">
        <v>275</v>
      </c>
      <c r="C28" s="190" t="s">
        <v>279</v>
      </c>
      <c r="D28" s="191">
        <v>2018</v>
      </c>
      <c r="E28" s="191" t="s">
        <v>282</v>
      </c>
      <c r="F28" s="196" t="s">
        <v>283</v>
      </c>
    </row>
    <row r="29" spans="1:6" ht="120" x14ac:dyDescent="0.25">
      <c r="A29" s="194" t="s">
        <v>274</v>
      </c>
      <c r="B29" s="190" t="s">
        <v>275</v>
      </c>
      <c r="C29" s="190" t="s">
        <v>279</v>
      </c>
      <c r="D29" s="191">
        <v>2018</v>
      </c>
      <c r="E29" s="191" t="s">
        <v>284</v>
      </c>
      <c r="F29" s="196" t="s">
        <v>285</v>
      </c>
    </row>
    <row r="30" spans="1:6" ht="96" x14ac:dyDescent="0.25">
      <c r="A30" s="194" t="s">
        <v>274</v>
      </c>
      <c r="B30" s="190" t="s">
        <v>275</v>
      </c>
      <c r="C30" s="190" t="s">
        <v>279</v>
      </c>
      <c r="D30" s="191">
        <v>2018</v>
      </c>
      <c r="E30" s="191" t="s">
        <v>286</v>
      </c>
      <c r="F30" s="196" t="s">
        <v>287</v>
      </c>
    </row>
    <row r="31" spans="1:6" ht="96" x14ac:dyDescent="0.25">
      <c r="A31" s="194" t="s">
        <v>274</v>
      </c>
      <c r="B31" s="190" t="s">
        <v>275</v>
      </c>
      <c r="C31" s="190" t="s">
        <v>279</v>
      </c>
      <c r="D31" s="191">
        <v>2018</v>
      </c>
      <c r="E31" s="191" t="s">
        <v>288</v>
      </c>
      <c r="F31" s="196" t="s">
        <v>289</v>
      </c>
    </row>
    <row r="32" spans="1:6" ht="96" x14ac:dyDescent="0.25">
      <c r="A32" s="194" t="s">
        <v>274</v>
      </c>
      <c r="B32" s="190" t="s">
        <v>275</v>
      </c>
      <c r="C32" s="190" t="s">
        <v>279</v>
      </c>
      <c r="D32" s="191">
        <v>2018</v>
      </c>
      <c r="E32" s="191" t="s">
        <v>290</v>
      </c>
      <c r="F32" s="196" t="s">
        <v>291</v>
      </c>
    </row>
    <row r="33" spans="1:6" ht="120" x14ac:dyDescent="0.25">
      <c r="A33" s="194" t="s">
        <v>274</v>
      </c>
      <c r="B33" s="190" t="s">
        <v>275</v>
      </c>
      <c r="C33" s="190" t="s">
        <v>279</v>
      </c>
      <c r="D33" s="191">
        <v>2018</v>
      </c>
      <c r="E33" s="191" t="s">
        <v>292</v>
      </c>
      <c r="F33" s="196" t="s">
        <v>293</v>
      </c>
    </row>
    <row r="34" spans="1:6" ht="132" x14ac:dyDescent="0.25">
      <c r="A34" s="194" t="s">
        <v>274</v>
      </c>
      <c r="B34" s="190" t="s">
        <v>275</v>
      </c>
      <c r="C34" s="190" t="s">
        <v>279</v>
      </c>
      <c r="D34" s="191">
        <v>2018</v>
      </c>
      <c r="E34" s="191" t="s">
        <v>294</v>
      </c>
      <c r="F34" s="196" t="s">
        <v>295</v>
      </c>
    </row>
    <row r="35" spans="1:6" x14ac:dyDescent="0.25">
      <c r="A35" s="193" t="s">
        <v>167</v>
      </c>
      <c r="B35" s="188" t="s">
        <v>168</v>
      </c>
      <c r="C35" s="189" t="s">
        <v>191</v>
      </c>
      <c r="D35" s="188" t="s">
        <v>169</v>
      </c>
      <c r="E35" s="188" t="s">
        <v>170</v>
      </c>
      <c r="F35" s="195" t="s">
        <v>146</v>
      </c>
    </row>
    <row r="36" spans="1:6" x14ac:dyDescent="0.25">
      <c r="A36" s="193" t="s">
        <v>167</v>
      </c>
      <c r="B36" s="188" t="s">
        <v>168</v>
      </c>
      <c r="C36" s="189" t="s">
        <v>191</v>
      </c>
      <c r="D36" s="188" t="s">
        <v>169</v>
      </c>
      <c r="E36" s="188" t="s">
        <v>171</v>
      </c>
      <c r="F36" s="195" t="s">
        <v>147</v>
      </c>
    </row>
    <row r="37" spans="1:6" x14ac:dyDescent="0.25">
      <c r="A37" s="193" t="s">
        <v>167</v>
      </c>
      <c r="B37" s="188" t="s">
        <v>168</v>
      </c>
      <c r="C37" s="189" t="s">
        <v>191</v>
      </c>
      <c r="D37" s="188" t="s">
        <v>169</v>
      </c>
      <c r="E37" s="188" t="s">
        <v>172</v>
      </c>
      <c r="F37" s="195" t="s">
        <v>148</v>
      </c>
    </row>
    <row r="38" spans="1:6" x14ac:dyDescent="0.25">
      <c r="A38" s="193" t="s">
        <v>167</v>
      </c>
      <c r="B38" s="188" t="s">
        <v>168</v>
      </c>
      <c r="C38" s="189" t="s">
        <v>191</v>
      </c>
      <c r="D38" s="188" t="s">
        <v>169</v>
      </c>
      <c r="E38" s="188" t="s">
        <v>173</v>
      </c>
      <c r="F38" s="195" t="s">
        <v>149</v>
      </c>
    </row>
    <row r="39" spans="1:6" x14ac:dyDescent="0.25">
      <c r="A39" s="193" t="s">
        <v>167</v>
      </c>
      <c r="B39" s="188" t="s">
        <v>168</v>
      </c>
      <c r="C39" s="189" t="s">
        <v>191</v>
      </c>
      <c r="D39" s="188" t="s">
        <v>169</v>
      </c>
      <c r="E39" s="188" t="s">
        <v>174</v>
      </c>
      <c r="F39" s="195" t="s">
        <v>150</v>
      </c>
    </row>
    <row r="40" spans="1:6" x14ac:dyDescent="0.25">
      <c r="A40" s="193" t="s">
        <v>167</v>
      </c>
      <c r="B40" s="188" t="s">
        <v>168</v>
      </c>
      <c r="C40" s="189" t="s">
        <v>191</v>
      </c>
      <c r="D40" s="188" t="s">
        <v>169</v>
      </c>
      <c r="E40" s="188" t="s">
        <v>175</v>
      </c>
      <c r="F40" s="195" t="s">
        <v>151</v>
      </c>
    </row>
    <row r="41" spans="1:6" ht="24" x14ac:dyDescent="0.25">
      <c r="A41" s="193" t="s">
        <v>167</v>
      </c>
      <c r="B41" s="188" t="s">
        <v>168</v>
      </c>
      <c r="C41" s="189" t="s">
        <v>191</v>
      </c>
      <c r="D41" s="188" t="s">
        <v>169</v>
      </c>
      <c r="E41" s="188" t="s">
        <v>176</v>
      </c>
      <c r="F41" s="195" t="s">
        <v>152</v>
      </c>
    </row>
    <row r="42" spans="1:6" x14ac:dyDescent="0.25">
      <c r="A42" s="193" t="s">
        <v>167</v>
      </c>
      <c r="B42" s="188" t="s">
        <v>168</v>
      </c>
      <c r="C42" s="189" t="s">
        <v>191</v>
      </c>
      <c r="D42" s="188" t="s">
        <v>169</v>
      </c>
      <c r="E42" s="188" t="s">
        <v>177</v>
      </c>
      <c r="F42" s="195" t="s">
        <v>153</v>
      </c>
    </row>
    <row r="43" spans="1:6" x14ac:dyDescent="0.25">
      <c r="A43" s="193" t="s">
        <v>167</v>
      </c>
      <c r="B43" s="188" t="s">
        <v>168</v>
      </c>
      <c r="C43" s="189" t="s">
        <v>191</v>
      </c>
      <c r="D43" s="188" t="s">
        <v>169</v>
      </c>
      <c r="E43" s="188" t="s">
        <v>178</v>
      </c>
      <c r="F43" s="195" t="s">
        <v>154</v>
      </c>
    </row>
    <row r="44" spans="1:6" x14ac:dyDescent="0.25">
      <c r="A44" s="193" t="s">
        <v>167</v>
      </c>
      <c r="B44" s="188" t="s">
        <v>168</v>
      </c>
      <c r="C44" s="189" t="s">
        <v>191</v>
      </c>
      <c r="D44" s="188" t="s">
        <v>169</v>
      </c>
      <c r="E44" s="188" t="s">
        <v>179</v>
      </c>
      <c r="F44" s="195" t="s">
        <v>155</v>
      </c>
    </row>
    <row r="45" spans="1:6" x14ac:dyDescent="0.25">
      <c r="A45" s="193" t="s">
        <v>167</v>
      </c>
      <c r="B45" s="188" t="s">
        <v>168</v>
      </c>
      <c r="C45" s="189" t="s">
        <v>191</v>
      </c>
      <c r="D45" s="188" t="s">
        <v>169</v>
      </c>
      <c r="E45" s="188" t="s">
        <v>180</v>
      </c>
      <c r="F45" s="195" t="s">
        <v>156</v>
      </c>
    </row>
    <row r="46" spans="1:6" ht="24" x14ac:dyDescent="0.25">
      <c r="A46" s="193" t="s">
        <v>167</v>
      </c>
      <c r="B46" s="188" t="s">
        <v>168</v>
      </c>
      <c r="C46" s="189" t="s">
        <v>191</v>
      </c>
      <c r="D46" s="188" t="s">
        <v>169</v>
      </c>
      <c r="E46" s="188" t="s">
        <v>181</v>
      </c>
      <c r="F46" s="195" t="s">
        <v>157</v>
      </c>
    </row>
    <row r="47" spans="1:6" ht="24" x14ac:dyDescent="0.25">
      <c r="A47" s="193" t="s">
        <v>167</v>
      </c>
      <c r="B47" s="188" t="s">
        <v>168</v>
      </c>
      <c r="C47" s="189" t="s">
        <v>191</v>
      </c>
      <c r="D47" s="188" t="s">
        <v>169</v>
      </c>
      <c r="E47" s="188" t="s">
        <v>182</v>
      </c>
      <c r="F47" s="195" t="s">
        <v>158</v>
      </c>
    </row>
    <row r="48" spans="1:6" x14ac:dyDescent="0.25">
      <c r="A48" s="193" t="s">
        <v>167</v>
      </c>
      <c r="B48" s="188" t="s">
        <v>168</v>
      </c>
      <c r="C48" s="189" t="s">
        <v>191</v>
      </c>
      <c r="D48" s="188" t="s">
        <v>169</v>
      </c>
      <c r="E48" s="188" t="s">
        <v>183</v>
      </c>
      <c r="F48" s="195" t="s">
        <v>159</v>
      </c>
    </row>
    <row r="49" spans="1:6" x14ac:dyDescent="0.25">
      <c r="A49" s="193" t="s">
        <v>167</v>
      </c>
      <c r="B49" s="188" t="s">
        <v>168</v>
      </c>
      <c r="C49" s="189" t="s">
        <v>191</v>
      </c>
      <c r="D49" s="188" t="s">
        <v>169</v>
      </c>
      <c r="E49" s="188" t="s">
        <v>184</v>
      </c>
      <c r="F49" s="195" t="s">
        <v>160</v>
      </c>
    </row>
    <row r="50" spans="1:6" ht="24" x14ac:dyDescent="0.25">
      <c r="A50" s="193" t="s">
        <v>167</v>
      </c>
      <c r="B50" s="188" t="s">
        <v>168</v>
      </c>
      <c r="C50" s="189" t="s">
        <v>191</v>
      </c>
      <c r="D50" s="188" t="s">
        <v>169</v>
      </c>
      <c r="E50" s="188" t="s">
        <v>185</v>
      </c>
      <c r="F50" s="195" t="s">
        <v>161</v>
      </c>
    </row>
    <row r="51" spans="1:6" ht="24" x14ac:dyDescent="0.25">
      <c r="A51" s="193" t="s">
        <v>167</v>
      </c>
      <c r="B51" s="188" t="s">
        <v>168</v>
      </c>
      <c r="C51" s="189" t="s">
        <v>191</v>
      </c>
      <c r="D51" s="188" t="s">
        <v>169</v>
      </c>
      <c r="E51" s="188" t="s">
        <v>186</v>
      </c>
      <c r="F51" s="195" t="s">
        <v>162</v>
      </c>
    </row>
    <row r="52" spans="1:6" x14ac:dyDescent="0.25">
      <c r="A52" s="193" t="s">
        <v>167</v>
      </c>
      <c r="B52" s="188" t="s">
        <v>168</v>
      </c>
      <c r="C52" s="189" t="s">
        <v>191</v>
      </c>
      <c r="D52" s="188" t="s">
        <v>169</v>
      </c>
      <c r="E52" s="188" t="s">
        <v>187</v>
      </c>
      <c r="F52" s="195" t="s">
        <v>163</v>
      </c>
    </row>
    <row r="53" spans="1:6" x14ac:dyDescent="0.25">
      <c r="A53" s="193" t="s">
        <v>167</v>
      </c>
      <c r="B53" s="188" t="s">
        <v>168</v>
      </c>
      <c r="C53" s="189" t="s">
        <v>191</v>
      </c>
      <c r="D53" s="188" t="s">
        <v>169</v>
      </c>
      <c r="E53" s="188" t="s">
        <v>188</v>
      </c>
      <c r="F53" s="195" t="s">
        <v>164</v>
      </c>
    </row>
    <row r="54" spans="1:6" ht="24" x14ac:dyDescent="0.25">
      <c r="A54" s="193" t="s">
        <v>167</v>
      </c>
      <c r="B54" s="188" t="s">
        <v>168</v>
      </c>
      <c r="C54" s="189" t="s">
        <v>191</v>
      </c>
      <c r="D54" s="188" t="s">
        <v>169</v>
      </c>
      <c r="E54" s="188" t="s">
        <v>189</v>
      </c>
      <c r="F54" s="195" t="s">
        <v>165</v>
      </c>
    </row>
    <row r="55" spans="1:6" x14ac:dyDescent="0.25">
      <c r="A55" s="193" t="s">
        <v>167</v>
      </c>
      <c r="B55" s="188" t="s">
        <v>168</v>
      </c>
      <c r="C55" s="189" t="s">
        <v>191</v>
      </c>
      <c r="D55" s="188" t="s">
        <v>169</v>
      </c>
      <c r="E55" s="188" t="s">
        <v>190</v>
      </c>
      <c r="F55" s="195" t="s">
        <v>166</v>
      </c>
    </row>
    <row r="56" spans="1:6" x14ac:dyDescent="0.25">
      <c r="A56" s="193" t="s">
        <v>167</v>
      </c>
      <c r="B56" s="188" t="s">
        <v>168</v>
      </c>
      <c r="C56" s="189" t="s">
        <v>191</v>
      </c>
      <c r="D56" s="188" t="s">
        <v>169</v>
      </c>
      <c r="E56" s="188" t="s">
        <v>232</v>
      </c>
      <c r="F56" s="195" t="s">
        <v>192</v>
      </c>
    </row>
    <row r="57" spans="1:6" x14ac:dyDescent="0.25">
      <c r="A57" s="193" t="s">
        <v>167</v>
      </c>
      <c r="B57" s="188" t="s">
        <v>168</v>
      </c>
      <c r="C57" s="189" t="s">
        <v>191</v>
      </c>
      <c r="D57" s="188" t="s">
        <v>169</v>
      </c>
      <c r="E57" s="188" t="s">
        <v>233</v>
      </c>
      <c r="F57" s="195" t="s">
        <v>193</v>
      </c>
    </row>
    <row r="58" spans="1:6" x14ac:dyDescent="0.25">
      <c r="A58" s="193" t="s">
        <v>167</v>
      </c>
      <c r="B58" s="188" t="s">
        <v>168</v>
      </c>
      <c r="C58" s="189" t="s">
        <v>191</v>
      </c>
      <c r="D58" s="188" t="s">
        <v>169</v>
      </c>
      <c r="E58" s="188" t="s">
        <v>234</v>
      </c>
      <c r="F58" s="195" t="s">
        <v>194</v>
      </c>
    </row>
    <row r="59" spans="1:6" x14ac:dyDescent="0.25">
      <c r="A59" s="193" t="s">
        <v>167</v>
      </c>
      <c r="B59" s="188" t="s">
        <v>168</v>
      </c>
      <c r="C59" s="189" t="s">
        <v>191</v>
      </c>
      <c r="D59" s="188" t="s">
        <v>169</v>
      </c>
      <c r="E59" s="188" t="s">
        <v>235</v>
      </c>
      <c r="F59" s="195" t="s">
        <v>195</v>
      </c>
    </row>
    <row r="60" spans="1:6" x14ac:dyDescent="0.25">
      <c r="A60" s="193" t="s">
        <v>167</v>
      </c>
      <c r="B60" s="188" t="s">
        <v>168</v>
      </c>
      <c r="C60" s="189" t="s">
        <v>191</v>
      </c>
      <c r="D60" s="188" t="s">
        <v>169</v>
      </c>
      <c r="E60" s="188" t="s">
        <v>236</v>
      </c>
      <c r="F60" s="195" t="s">
        <v>196</v>
      </c>
    </row>
    <row r="61" spans="1:6" x14ac:dyDescent="0.25">
      <c r="A61" s="193" t="s">
        <v>167</v>
      </c>
      <c r="B61" s="188" t="s">
        <v>168</v>
      </c>
      <c r="C61" s="189" t="s">
        <v>191</v>
      </c>
      <c r="D61" s="188" t="s">
        <v>169</v>
      </c>
      <c r="E61" s="188" t="s">
        <v>237</v>
      </c>
      <c r="F61" s="195" t="s">
        <v>197</v>
      </c>
    </row>
    <row r="62" spans="1:6" x14ac:dyDescent="0.25">
      <c r="A62" s="193" t="s">
        <v>167</v>
      </c>
      <c r="B62" s="188" t="s">
        <v>168</v>
      </c>
      <c r="C62" s="189" t="s">
        <v>191</v>
      </c>
      <c r="D62" s="188" t="s">
        <v>169</v>
      </c>
      <c r="E62" s="188" t="s">
        <v>238</v>
      </c>
      <c r="F62" s="195" t="s">
        <v>198</v>
      </c>
    </row>
    <row r="63" spans="1:6" x14ac:dyDescent="0.25">
      <c r="A63" s="193" t="s">
        <v>167</v>
      </c>
      <c r="B63" s="188" t="s">
        <v>168</v>
      </c>
      <c r="C63" s="189" t="s">
        <v>191</v>
      </c>
      <c r="D63" s="188" t="s">
        <v>169</v>
      </c>
      <c r="E63" s="188" t="s">
        <v>239</v>
      </c>
      <c r="F63" s="195" t="s">
        <v>199</v>
      </c>
    </row>
    <row r="64" spans="1:6" x14ac:dyDescent="0.25">
      <c r="A64" s="193" t="s">
        <v>167</v>
      </c>
      <c r="B64" s="188" t="s">
        <v>168</v>
      </c>
      <c r="C64" s="189" t="s">
        <v>191</v>
      </c>
      <c r="D64" s="188" t="s">
        <v>169</v>
      </c>
      <c r="E64" s="188" t="s">
        <v>240</v>
      </c>
      <c r="F64" s="195" t="s">
        <v>200</v>
      </c>
    </row>
    <row r="65" spans="1:6" x14ac:dyDescent="0.25">
      <c r="A65" s="193" t="s">
        <v>167</v>
      </c>
      <c r="B65" s="188" t="s">
        <v>168</v>
      </c>
      <c r="C65" s="189" t="s">
        <v>191</v>
      </c>
      <c r="D65" s="188" t="s">
        <v>169</v>
      </c>
      <c r="E65" s="188" t="s">
        <v>241</v>
      </c>
      <c r="F65" s="195" t="s">
        <v>201</v>
      </c>
    </row>
    <row r="66" spans="1:6" x14ac:dyDescent="0.25">
      <c r="A66" s="193" t="s">
        <v>167</v>
      </c>
      <c r="B66" s="188" t="s">
        <v>168</v>
      </c>
      <c r="C66" s="189" t="s">
        <v>191</v>
      </c>
      <c r="D66" s="188" t="s">
        <v>169</v>
      </c>
      <c r="E66" s="188" t="s">
        <v>242</v>
      </c>
      <c r="F66" s="195" t="s">
        <v>202</v>
      </c>
    </row>
    <row r="67" spans="1:6" x14ac:dyDescent="0.25">
      <c r="A67" s="193" t="s">
        <v>167</v>
      </c>
      <c r="B67" s="188" t="s">
        <v>168</v>
      </c>
      <c r="C67" s="189" t="s">
        <v>191</v>
      </c>
      <c r="D67" s="188" t="s">
        <v>169</v>
      </c>
      <c r="E67" s="188" t="s">
        <v>243</v>
      </c>
      <c r="F67" s="195" t="s">
        <v>203</v>
      </c>
    </row>
    <row r="68" spans="1:6" x14ac:dyDescent="0.25">
      <c r="A68" s="193" t="s">
        <v>167</v>
      </c>
      <c r="B68" s="188" t="s">
        <v>168</v>
      </c>
      <c r="C68" s="189" t="s">
        <v>191</v>
      </c>
      <c r="D68" s="188" t="s">
        <v>169</v>
      </c>
      <c r="E68" s="188" t="s">
        <v>244</v>
      </c>
      <c r="F68" s="195" t="s">
        <v>204</v>
      </c>
    </row>
    <row r="69" spans="1:6" x14ac:dyDescent="0.25">
      <c r="A69" s="193" t="s">
        <v>167</v>
      </c>
      <c r="B69" s="188" t="s">
        <v>168</v>
      </c>
      <c r="C69" s="189" t="s">
        <v>191</v>
      </c>
      <c r="D69" s="188" t="s">
        <v>169</v>
      </c>
      <c r="E69" s="188" t="s">
        <v>245</v>
      </c>
      <c r="F69" s="195" t="s">
        <v>205</v>
      </c>
    </row>
    <row r="70" spans="1:6" x14ac:dyDescent="0.25">
      <c r="A70" s="193" t="s">
        <v>167</v>
      </c>
      <c r="B70" s="188" t="s">
        <v>168</v>
      </c>
      <c r="C70" s="189" t="s">
        <v>191</v>
      </c>
      <c r="D70" s="188" t="s">
        <v>169</v>
      </c>
      <c r="E70" s="188" t="s">
        <v>246</v>
      </c>
      <c r="F70" s="195" t="s">
        <v>206</v>
      </c>
    </row>
    <row r="71" spans="1:6" x14ac:dyDescent="0.25">
      <c r="A71" s="193" t="s">
        <v>167</v>
      </c>
      <c r="B71" s="188" t="s">
        <v>168</v>
      </c>
      <c r="C71" s="189" t="s">
        <v>191</v>
      </c>
      <c r="D71" s="188" t="s">
        <v>169</v>
      </c>
      <c r="E71" s="188" t="s">
        <v>247</v>
      </c>
      <c r="F71" s="195" t="s">
        <v>207</v>
      </c>
    </row>
    <row r="72" spans="1:6" x14ac:dyDescent="0.25">
      <c r="A72" s="193" t="s">
        <v>167</v>
      </c>
      <c r="B72" s="188" t="s">
        <v>168</v>
      </c>
      <c r="C72" s="189" t="s">
        <v>191</v>
      </c>
      <c r="D72" s="188" t="s">
        <v>169</v>
      </c>
      <c r="E72" s="188" t="s">
        <v>248</v>
      </c>
      <c r="F72" s="195" t="s">
        <v>208</v>
      </c>
    </row>
    <row r="73" spans="1:6" x14ac:dyDescent="0.25">
      <c r="A73" s="193" t="s">
        <v>167</v>
      </c>
      <c r="B73" s="188" t="s">
        <v>168</v>
      </c>
      <c r="C73" s="189" t="s">
        <v>191</v>
      </c>
      <c r="D73" s="188" t="s">
        <v>169</v>
      </c>
      <c r="E73" s="188" t="s">
        <v>249</v>
      </c>
      <c r="F73" s="195" t="s">
        <v>209</v>
      </c>
    </row>
    <row r="74" spans="1:6" x14ac:dyDescent="0.25">
      <c r="A74" s="193" t="s">
        <v>167</v>
      </c>
      <c r="B74" s="188" t="s">
        <v>168</v>
      </c>
      <c r="C74" s="189" t="s">
        <v>191</v>
      </c>
      <c r="D74" s="188" t="s">
        <v>169</v>
      </c>
      <c r="E74" s="188" t="s">
        <v>250</v>
      </c>
      <c r="F74" s="195" t="s">
        <v>210</v>
      </c>
    </row>
    <row r="75" spans="1:6" x14ac:dyDescent="0.25">
      <c r="A75" s="193" t="s">
        <v>167</v>
      </c>
      <c r="B75" s="188" t="s">
        <v>168</v>
      </c>
      <c r="C75" s="189" t="s">
        <v>191</v>
      </c>
      <c r="D75" s="188" t="s">
        <v>169</v>
      </c>
      <c r="E75" s="188" t="s">
        <v>251</v>
      </c>
      <c r="F75" s="195" t="s">
        <v>211</v>
      </c>
    </row>
    <row r="76" spans="1:6" x14ac:dyDescent="0.25">
      <c r="A76" s="193" t="s">
        <v>167</v>
      </c>
      <c r="B76" s="188" t="s">
        <v>168</v>
      </c>
      <c r="C76" s="189" t="s">
        <v>191</v>
      </c>
      <c r="D76" s="188" t="s">
        <v>169</v>
      </c>
      <c r="E76" s="188" t="s">
        <v>252</v>
      </c>
      <c r="F76" s="195" t="s">
        <v>212</v>
      </c>
    </row>
    <row r="77" spans="1:6" x14ac:dyDescent="0.25">
      <c r="A77" s="193" t="s">
        <v>167</v>
      </c>
      <c r="B77" s="188" t="s">
        <v>168</v>
      </c>
      <c r="C77" s="189" t="s">
        <v>191</v>
      </c>
      <c r="D77" s="188" t="s">
        <v>169</v>
      </c>
      <c r="E77" s="188" t="s">
        <v>253</v>
      </c>
      <c r="F77" s="195" t="s">
        <v>213</v>
      </c>
    </row>
    <row r="78" spans="1:6" x14ac:dyDescent="0.25">
      <c r="A78" s="193" t="s">
        <v>167</v>
      </c>
      <c r="B78" s="188" t="s">
        <v>168</v>
      </c>
      <c r="C78" s="189" t="s">
        <v>191</v>
      </c>
      <c r="D78" s="188" t="s">
        <v>169</v>
      </c>
      <c r="E78" s="188" t="s">
        <v>254</v>
      </c>
      <c r="F78" s="195" t="s">
        <v>214</v>
      </c>
    </row>
    <row r="79" spans="1:6" x14ac:dyDescent="0.25">
      <c r="A79" s="193" t="s">
        <v>167</v>
      </c>
      <c r="B79" s="188" t="s">
        <v>168</v>
      </c>
      <c r="C79" s="189" t="s">
        <v>191</v>
      </c>
      <c r="D79" s="188" t="s">
        <v>169</v>
      </c>
      <c r="E79" s="188" t="s">
        <v>255</v>
      </c>
      <c r="F79" s="195" t="s">
        <v>215</v>
      </c>
    </row>
    <row r="80" spans="1:6" x14ac:dyDescent="0.25">
      <c r="A80" s="193" t="s">
        <v>167</v>
      </c>
      <c r="B80" s="188" t="s">
        <v>168</v>
      </c>
      <c r="C80" s="189" t="s">
        <v>191</v>
      </c>
      <c r="D80" s="188" t="s">
        <v>169</v>
      </c>
      <c r="E80" s="188" t="s">
        <v>256</v>
      </c>
      <c r="F80" s="195" t="s">
        <v>216</v>
      </c>
    </row>
    <row r="81" spans="1:6" x14ac:dyDescent="0.25">
      <c r="A81" s="193" t="s">
        <v>167</v>
      </c>
      <c r="B81" s="188" t="s">
        <v>168</v>
      </c>
      <c r="C81" s="189" t="s">
        <v>191</v>
      </c>
      <c r="D81" s="188" t="s">
        <v>169</v>
      </c>
      <c r="E81" s="188" t="s">
        <v>257</v>
      </c>
      <c r="F81" s="195" t="s">
        <v>217</v>
      </c>
    </row>
    <row r="82" spans="1:6" x14ac:dyDescent="0.25">
      <c r="A82" s="193" t="s">
        <v>167</v>
      </c>
      <c r="B82" s="188" t="s">
        <v>168</v>
      </c>
      <c r="C82" s="189" t="s">
        <v>191</v>
      </c>
      <c r="D82" s="188" t="s">
        <v>169</v>
      </c>
      <c r="E82" s="188" t="s">
        <v>258</v>
      </c>
      <c r="F82" s="195" t="s">
        <v>218</v>
      </c>
    </row>
    <row r="83" spans="1:6" x14ac:dyDescent="0.25">
      <c r="A83" s="193" t="s">
        <v>167</v>
      </c>
      <c r="B83" s="188" t="s">
        <v>168</v>
      </c>
      <c r="C83" s="189" t="s">
        <v>191</v>
      </c>
      <c r="D83" s="188" t="s">
        <v>169</v>
      </c>
      <c r="E83" s="188" t="s">
        <v>259</v>
      </c>
      <c r="F83" s="195" t="s">
        <v>219</v>
      </c>
    </row>
    <row r="84" spans="1:6" x14ac:dyDescent="0.25">
      <c r="A84" s="193" t="s">
        <v>167</v>
      </c>
      <c r="B84" s="188" t="s">
        <v>168</v>
      </c>
      <c r="C84" s="189" t="s">
        <v>191</v>
      </c>
      <c r="D84" s="188" t="s">
        <v>169</v>
      </c>
      <c r="E84" s="188" t="s">
        <v>260</v>
      </c>
      <c r="F84" s="195" t="s">
        <v>220</v>
      </c>
    </row>
    <row r="85" spans="1:6" x14ac:dyDescent="0.25">
      <c r="A85" s="193" t="s">
        <v>167</v>
      </c>
      <c r="B85" s="188" t="s">
        <v>168</v>
      </c>
      <c r="C85" s="189" t="s">
        <v>191</v>
      </c>
      <c r="D85" s="188" t="s">
        <v>169</v>
      </c>
      <c r="E85" s="188" t="s">
        <v>261</v>
      </c>
      <c r="F85" s="195" t="s">
        <v>221</v>
      </c>
    </row>
    <row r="86" spans="1:6" x14ac:dyDescent="0.25">
      <c r="A86" s="193" t="s">
        <v>167</v>
      </c>
      <c r="B86" s="188" t="s">
        <v>168</v>
      </c>
      <c r="C86" s="189" t="s">
        <v>191</v>
      </c>
      <c r="D86" s="188" t="s">
        <v>169</v>
      </c>
      <c r="E86" s="188" t="s">
        <v>262</v>
      </c>
      <c r="F86" s="195" t="s">
        <v>222</v>
      </c>
    </row>
    <row r="87" spans="1:6" x14ac:dyDescent="0.25">
      <c r="A87" s="193" t="s">
        <v>167</v>
      </c>
      <c r="B87" s="188" t="s">
        <v>168</v>
      </c>
      <c r="C87" s="189" t="s">
        <v>191</v>
      </c>
      <c r="D87" s="188" t="s">
        <v>169</v>
      </c>
      <c r="E87" s="188" t="s">
        <v>263</v>
      </c>
      <c r="F87" s="195" t="s">
        <v>223</v>
      </c>
    </row>
    <row r="88" spans="1:6" x14ac:dyDescent="0.25">
      <c r="A88" s="193" t="s">
        <v>167</v>
      </c>
      <c r="B88" s="188" t="s">
        <v>168</v>
      </c>
      <c r="C88" s="189" t="s">
        <v>191</v>
      </c>
      <c r="D88" s="188" t="s">
        <v>169</v>
      </c>
      <c r="E88" s="188" t="s">
        <v>264</v>
      </c>
      <c r="F88" s="195" t="s">
        <v>224</v>
      </c>
    </row>
    <row r="89" spans="1:6" x14ac:dyDescent="0.25">
      <c r="A89" s="193" t="s">
        <v>167</v>
      </c>
      <c r="B89" s="188" t="s">
        <v>168</v>
      </c>
      <c r="C89" s="189" t="s">
        <v>191</v>
      </c>
      <c r="D89" s="188" t="s">
        <v>169</v>
      </c>
      <c r="E89" s="188" t="s">
        <v>265</v>
      </c>
      <c r="F89" s="195" t="s">
        <v>225</v>
      </c>
    </row>
    <row r="90" spans="1:6" x14ac:dyDescent="0.25">
      <c r="A90" s="193" t="s">
        <v>167</v>
      </c>
      <c r="B90" s="188" t="s">
        <v>168</v>
      </c>
      <c r="C90" s="189" t="s">
        <v>191</v>
      </c>
      <c r="D90" s="188" t="s">
        <v>169</v>
      </c>
      <c r="E90" s="188" t="s">
        <v>266</v>
      </c>
      <c r="F90" s="195" t="s">
        <v>226</v>
      </c>
    </row>
    <row r="91" spans="1:6" x14ac:dyDescent="0.25">
      <c r="A91" s="193" t="s">
        <v>167</v>
      </c>
      <c r="B91" s="188" t="s">
        <v>168</v>
      </c>
      <c r="C91" s="189" t="s">
        <v>191</v>
      </c>
      <c r="D91" s="188" t="s">
        <v>169</v>
      </c>
      <c r="E91" s="188" t="s">
        <v>267</v>
      </c>
      <c r="F91" s="195" t="s">
        <v>227</v>
      </c>
    </row>
    <row r="92" spans="1:6" x14ac:dyDescent="0.25">
      <c r="A92" s="193" t="s">
        <v>167</v>
      </c>
      <c r="B92" s="188" t="s">
        <v>168</v>
      </c>
      <c r="C92" s="189" t="s">
        <v>191</v>
      </c>
      <c r="D92" s="188" t="s">
        <v>169</v>
      </c>
      <c r="E92" s="188" t="s">
        <v>268</v>
      </c>
      <c r="F92" s="195" t="s">
        <v>228</v>
      </c>
    </row>
    <row r="93" spans="1:6" x14ac:dyDescent="0.25">
      <c r="A93" s="193" t="s">
        <v>167</v>
      </c>
      <c r="B93" s="188" t="s">
        <v>168</v>
      </c>
      <c r="C93" s="189" t="s">
        <v>191</v>
      </c>
      <c r="D93" s="188" t="s">
        <v>169</v>
      </c>
      <c r="E93" s="188" t="s">
        <v>269</v>
      </c>
      <c r="F93" s="195" t="s">
        <v>229</v>
      </c>
    </row>
    <row r="94" spans="1:6" x14ac:dyDescent="0.25">
      <c r="A94" s="193" t="s">
        <v>167</v>
      </c>
      <c r="B94" s="188" t="s">
        <v>168</v>
      </c>
      <c r="C94" s="189" t="s">
        <v>191</v>
      </c>
      <c r="D94" s="188" t="s">
        <v>169</v>
      </c>
      <c r="E94" s="188" t="s">
        <v>270</v>
      </c>
      <c r="F94" s="195" t="s">
        <v>230</v>
      </c>
    </row>
    <row r="95" spans="1:6" x14ac:dyDescent="0.25">
      <c r="A95" s="200" t="s">
        <v>167</v>
      </c>
      <c r="B95" s="201" t="s">
        <v>168</v>
      </c>
      <c r="C95" s="104" t="s">
        <v>191</v>
      </c>
      <c r="D95" s="201" t="s">
        <v>169</v>
      </c>
      <c r="E95" s="201" t="s">
        <v>271</v>
      </c>
      <c r="F95" s="202" t="s">
        <v>231</v>
      </c>
    </row>
    <row r="96" spans="1:6" x14ac:dyDescent="0.25">
      <c r="A96" s="203" t="s">
        <v>375</v>
      </c>
    </row>
  </sheetData>
  <sheetProtection selectLockedCells="1"/>
  <pageMargins left="0.7" right="0.7" top="0.75" bottom="0.75" header="0.3" footer="0.3"/>
  <pageSetup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O6"/>
  <sheetViews>
    <sheetView zoomScale="110" zoomScaleNormal="110" workbookViewId="0"/>
  </sheetViews>
  <sheetFormatPr defaultColWidth="9" defaultRowHeight="12" x14ac:dyDescent="0.25"/>
  <cols>
    <col min="1" max="1" width="25.796875" style="23" bestFit="1" customWidth="1"/>
    <col min="2" max="2" width="6.69921875" style="23" customWidth="1"/>
    <col min="3" max="3" width="17.09765625" style="27" customWidth="1"/>
    <col min="4" max="4" width="6.296875" style="23" customWidth="1"/>
    <col min="5" max="5" width="17.09765625" style="27" customWidth="1"/>
    <col min="6" max="6" width="6.5" style="23" customWidth="1"/>
    <col min="7" max="7" width="17.09765625" style="27" customWidth="1"/>
    <col min="8" max="16384" width="9" style="23"/>
  </cols>
  <sheetData>
    <row r="1" spans="1:15" ht="28.8" customHeight="1" x14ac:dyDescent="0.25">
      <c r="A1" s="21" t="s">
        <v>399</v>
      </c>
      <c r="B1" s="12"/>
      <c r="C1" s="12"/>
      <c r="D1" s="12"/>
      <c r="E1" s="12"/>
      <c r="F1" s="12"/>
      <c r="G1" s="12"/>
      <c r="H1" s="12"/>
      <c r="I1" s="12"/>
      <c r="J1" s="12"/>
      <c r="K1" s="12"/>
      <c r="L1" s="12"/>
      <c r="M1" s="12"/>
      <c r="N1" s="12"/>
      <c r="O1" s="12"/>
    </row>
    <row r="2" spans="1:15" ht="48" x14ac:dyDescent="0.25">
      <c r="A2" s="207" t="s">
        <v>23</v>
      </c>
      <c r="B2" s="208" t="s">
        <v>356</v>
      </c>
      <c r="C2" s="208" t="s">
        <v>357</v>
      </c>
      <c r="D2" s="208" t="s">
        <v>358</v>
      </c>
      <c r="E2" s="208" t="s">
        <v>359</v>
      </c>
      <c r="F2" s="208" t="s">
        <v>360</v>
      </c>
      <c r="G2" s="209" t="s">
        <v>361</v>
      </c>
      <c r="H2" s="1"/>
      <c r="I2" s="1"/>
      <c r="J2" s="1"/>
      <c r="K2" s="1"/>
      <c r="L2" s="1"/>
      <c r="M2" s="1"/>
      <c r="N2" s="1"/>
      <c r="O2" s="1"/>
    </row>
    <row r="3" spans="1:15" x14ac:dyDescent="0.25">
      <c r="A3" s="205" t="s">
        <v>78</v>
      </c>
      <c r="B3" s="24" t="s">
        <v>29</v>
      </c>
      <c r="C3" s="47"/>
      <c r="D3" s="24" t="s">
        <v>29</v>
      </c>
      <c r="E3" s="47"/>
      <c r="F3" s="24" t="s">
        <v>29</v>
      </c>
      <c r="G3" s="206"/>
    </row>
    <row r="4" spans="1:15" x14ac:dyDescent="0.25">
      <c r="A4" s="205" t="s">
        <v>108</v>
      </c>
      <c r="B4" s="24" t="s">
        <v>29</v>
      </c>
      <c r="C4" s="47"/>
      <c r="D4" s="24" t="s">
        <v>29</v>
      </c>
      <c r="E4" s="47"/>
      <c r="F4" s="24" t="s">
        <v>29</v>
      </c>
      <c r="G4" s="206"/>
    </row>
    <row r="5" spans="1:15" x14ac:dyDescent="0.25">
      <c r="A5" s="210" t="s">
        <v>167</v>
      </c>
      <c r="B5" s="80" t="s">
        <v>29</v>
      </c>
      <c r="C5" s="79"/>
      <c r="D5" s="80" t="s">
        <v>29</v>
      </c>
      <c r="E5" s="79"/>
      <c r="F5" s="80" t="s">
        <v>29</v>
      </c>
      <c r="G5" s="211"/>
    </row>
    <row r="6" spans="1:15" x14ac:dyDescent="0.25">
      <c r="A6" s="212" t="s">
        <v>375</v>
      </c>
    </row>
  </sheetData>
  <sheetProtection selectLockedCells="1"/>
  <dataValidations count="1">
    <dataValidation type="list" allowBlank="1" showInputMessage="1" showErrorMessage="1" sqref="B3:B92 D3:D92 F3:F92" xr:uid="{00000000-0002-0000-0B00-000000000000}">
      <formula1>$K$2:$K$2</formula1>
    </dataValidation>
  </dataValidation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950D478F1728448698E08ED73E66A0" ma:contentTypeVersion="4" ma:contentTypeDescription="Create a new document." ma:contentTypeScope="" ma:versionID="745b94cc6dcd498d3668c5de5dedc6d4">
  <xsd:schema xmlns:xsd="http://www.w3.org/2001/XMLSchema" xmlns:xs="http://www.w3.org/2001/XMLSchema" xmlns:p="http://schemas.microsoft.com/office/2006/metadata/properties" xmlns:ns2="c7d6237c-933d-4d84-bb9d-5e2d88faf55d" targetNamespace="http://schemas.microsoft.com/office/2006/metadata/properties" ma:root="true" ma:fieldsID="08065244aeb263b8d692687e68d72d53" ns2:_="">
    <xsd:import namespace="c7d6237c-933d-4d84-bb9d-5e2d88faf55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d6237c-933d-4d84-bb9d-5e2d88faf5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8B3E2-82FD-4B11-B4AF-7040F24BF39C}">
  <ds:schemaRefs>
    <ds:schemaRef ds:uri="http://purl.org/dc/elements/1.1/"/>
    <ds:schemaRef ds:uri="http://purl.org/dc/term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schemas.openxmlformats.org/package/2006/metadata/core-properties"/>
    <ds:schemaRef ds:uri="c7d6237c-933d-4d84-bb9d-5e2d88faf55d"/>
  </ds:schemaRefs>
</ds:datastoreItem>
</file>

<file path=customXml/itemProps2.xml><?xml version="1.0" encoding="utf-8"?>
<ds:datastoreItem xmlns:ds="http://schemas.openxmlformats.org/officeDocument/2006/customXml" ds:itemID="{9ACC1AE7-15AC-4FC1-B110-3306E11731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d6237c-933d-4d84-bb9d-5e2d88faf5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D5ACB4-180B-495F-8544-D34C269D34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43</vt:i4>
      </vt:variant>
    </vt:vector>
  </HeadingPairs>
  <TitlesOfParts>
    <vt:vector size="54" baseType="lpstr">
      <vt:lpstr>BEGIN HERE</vt:lpstr>
      <vt:lpstr>Overview</vt:lpstr>
      <vt:lpstr>Scorecard_Site1</vt:lpstr>
      <vt:lpstr>Scorecard_Site2</vt:lpstr>
      <vt:lpstr>Analysis_Site1</vt:lpstr>
      <vt:lpstr>Analysis_Site2</vt:lpstr>
      <vt:lpstr>Scorecard_ALL</vt:lpstr>
      <vt:lpstr>Analysis_All</vt:lpstr>
      <vt:lpstr>Scorecard Definitions</vt:lpstr>
      <vt:lpstr>Value Sets</vt:lpstr>
      <vt:lpstr>Value Set Evaluation</vt:lpstr>
      <vt:lpstr>ColumnTitleRegion1.A19.A20.8</vt:lpstr>
      <vt:lpstr>ColumnTitleRegion1.A42.F43.5</vt:lpstr>
      <vt:lpstr>ColumnTitleRegion1.A42.F43.6</vt:lpstr>
      <vt:lpstr>ColumnTitleRegion3.A9.A10.8</vt:lpstr>
      <vt:lpstr>ColumnTitleRegion4.A20.F21.5</vt:lpstr>
      <vt:lpstr>ColumnTitleRegion4.A20.F21.6</vt:lpstr>
      <vt:lpstr>Analysis_All!Print_Area</vt:lpstr>
      <vt:lpstr>Analysis_Site1!Print_Area</vt:lpstr>
      <vt:lpstr>Analysis_Site2!Print_Area</vt:lpstr>
      <vt:lpstr>Overview!Print_Area</vt:lpstr>
      <vt:lpstr>'Scorecard Definitions'!Print_Area</vt:lpstr>
      <vt:lpstr>Scorecard_ALL!Print_Area</vt:lpstr>
      <vt:lpstr>Scorecard_Site1!Print_Area</vt:lpstr>
      <vt:lpstr>Scorecard_Site2!Print_Area</vt:lpstr>
      <vt:lpstr>'Value Set Evaluation'!Print_Area</vt:lpstr>
      <vt:lpstr>'Value Sets'!Print_Area</vt:lpstr>
      <vt:lpstr>'BEGIN HERE'!Print_Titles</vt:lpstr>
      <vt:lpstr>Overview!Print_Titles</vt:lpstr>
      <vt:lpstr>Scorecard_ALL!Print_Titles</vt:lpstr>
      <vt:lpstr>Scorecard_Site1!Print_Titles</vt:lpstr>
      <vt:lpstr>Scorecard_Site2!Print_Titles</vt:lpstr>
      <vt:lpstr>'Value Set Evaluation'!Print_Titles</vt:lpstr>
      <vt:lpstr>'Value Sets'!Print_Titles</vt:lpstr>
      <vt:lpstr>TitleRegion1.A2.B9.2</vt:lpstr>
      <vt:lpstr>TitleRegion1.A2.F95.10</vt:lpstr>
      <vt:lpstr>TitleRegion1.A2.G5.11</vt:lpstr>
      <vt:lpstr>TitleRegion1.A2.L18.3</vt:lpstr>
      <vt:lpstr>TitleRegion1.A2.L18.4</vt:lpstr>
      <vt:lpstr>TitleRegion1.A28.B31.9</vt:lpstr>
      <vt:lpstr>TitleRegion1.A5.N21.7</vt:lpstr>
      <vt:lpstr>TitleRegion2.A13.E16.8</vt:lpstr>
      <vt:lpstr>TitleRegion2.A22.B25.9</vt:lpstr>
      <vt:lpstr>TitleRegion2.A35.E39.5</vt:lpstr>
      <vt:lpstr>TitleRegion2.A35.E39.6</vt:lpstr>
      <vt:lpstr>TitleRegion3.A12.B15.9</vt:lpstr>
      <vt:lpstr>TitleRegion3.A24.E33.5</vt:lpstr>
      <vt:lpstr>TitleRegion3.A24.E33.6</vt:lpstr>
      <vt:lpstr>TitleRegion4.A3.E6.8</vt:lpstr>
      <vt:lpstr>TitleRegion4.A7.B9.9</vt:lpstr>
      <vt:lpstr>TitleRegion5.A13.E17.5</vt:lpstr>
      <vt:lpstr>TitleRegion5.A13.E17.6</vt:lpstr>
      <vt:lpstr>TitleRegion6.A2.E11.5</vt:lpstr>
      <vt:lpstr>TitleRegion6.A2.E11.6</vt:lpstr>
    </vt:vector>
  </TitlesOfParts>
  <Company>Mathematica,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3503e Feasibility Scorecard</dc:title>
  <dc:subject>Maintenance endorsement submission of the feasibility scorecard for the Hospital Harm - Severe Hypoglycemia measure.</dc:subject>
  <dc:creator>Mathematica</dc:creator>
  <cp:keywords>CMS816; Hospital Harm – Severe Hypoglycemia; 3503e; CBE endorsement;</cp:keywords>
  <cp:lastModifiedBy>Jess Coldren</cp:lastModifiedBy>
  <cp:lastPrinted>2016-11-18T22:03:05Z</cp:lastPrinted>
  <dcterms:created xsi:type="dcterms:W3CDTF">2016-07-22T15:33:17Z</dcterms:created>
  <dcterms:modified xsi:type="dcterms:W3CDTF">2025-04-10T17:34:31Z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0x01010078950D478F1728448698E08ED73E66A0</vt:lpwstr>
  </property>
</Properties>
</file>